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10"/>
  </bookViews>
  <sheets>
    <sheet name="свод" sheetId="1" r:id="rId1"/>
    <sheet name="Лист4" sheetId="7" r:id="rId2"/>
  </sheets>
  <calcPr calcId="162913"/>
</workbook>
</file>

<file path=xl/calcChain.xml><?xml version="1.0" encoding="utf-8"?>
<calcChain xmlns="http://schemas.openxmlformats.org/spreadsheetml/2006/main">
  <c r="P183" i="1" l="1"/>
  <c r="Q183" i="1"/>
  <c r="R183" i="1"/>
  <c r="S183" i="1"/>
  <c r="O252" i="1" l="1"/>
  <c r="I259" i="1"/>
  <c r="J259" i="1"/>
  <c r="K259" i="1"/>
  <c r="L259" i="1"/>
  <c r="M259" i="1"/>
  <c r="N259" i="1"/>
  <c r="H259" i="1"/>
  <c r="O269" i="1"/>
  <c r="R269" i="1" s="1"/>
  <c r="O268" i="1"/>
  <c r="R268" i="1" s="1"/>
  <c r="O267" i="1"/>
  <c r="R267" i="1" s="1"/>
  <c r="O266" i="1"/>
  <c r="R266" i="1" s="1"/>
  <c r="O265" i="1"/>
  <c r="R265" i="1" s="1"/>
  <c r="O264" i="1"/>
  <c r="P264" i="1" s="1"/>
  <c r="O263" i="1"/>
  <c r="R263" i="1" s="1"/>
  <c r="O262" i="1"/>
  <c r="P262" i="1" s="1"/>
  <c r="P268" i="1" l="1"/>
  <c r="R264" i="1"/>
  <c r="P267" i="1"/>
  <c r="P263" i="1"/>
  <c r="P266" i="1"/>
  <c r="P269" i="1"/>
  <c r="P265" i="1"/>
  <c r="O277" i="1" l="1"/>
  <c r="O276" i="1"/>
  <c r="O261" i="1"/>
  <c r="O260" i="1"/>
  <c r="O259" i="1" s="1"/>
  <c r="O156" i="1" l="1"/>
  <c r="O155" i="1"/>
  <c r="S155" i="1" s="1"/>
  <c r="O154" i="1"/>
  <c r="P154" i="1" s="1"/>
  <c r="O153" i="1"/>
  <c r="P153" i="1" s="1"/>
  <c r="O152" i="1"/>
  <c r="P152" i="1" s="1"/>
  <c r="O151" i="1"/>
  <c r="P151" i="1" s="1"/>
  <c r="O150" i="1"/>
  <c r="P150" i="1" s="1"/>
  <c r="O149" i="1"/>
  <c r="P149" i="1" s="1"/>
  <c r="O148" i="1"/>
  <c r="S148" i="1" s="1"/>
  <c r="O147" i="1"/>
  <c r="S147" i="1" s="1"/>
  <c r="O146" i="1"/>
  <c r="S146" i="1" s="1"/>
  <c r="O145" i="1"/>
  <c r="P145" i="1" s="1"/>
  <c r="O144" i="1"/>
  <c r="P144" i="1" s="1"/>
  <c r="O143" i="1"/>
  <c r="P143" i="1" s="1"/>
  <c r="O142" i="1"/>
  <c r="S142" i="1" s="1"/>
  <c r="O141" i="1"/>
  <c r="S141" i="1" s="1"/>
  <c r="O140" i="1"/>
  <c r="S140" i="1" s="1"/>
  <c r="O139" i="1"/>
  <c r="S139" i="1" s="1"/>
  <c r="O138" i="1"/>
  <c r="P138" i="1" s="1"/>
  <c r="O137" i="1"/>
  <c r="S137" i="1" s="1"/>
  <c r="O136" i="1"/>
  <c r="S136" i="1" s="1"/>
  <c r="O135" i="1"/>
  <c r="S135" i="1" s="1"/>
  <c r="O134" i="1"/>
  <c r="S134" i="1" s="1"/>
  <c r="O133" i="1"/>
  <c r="S133" i="1" s="1"/>
  <c r="O132" i="1"/>
  <c r="S132" i="1" s="1"/>
  <c r="O131" i="1"/>
  <c r="P131" i="1" s="1"/>
  <c r="O130" i="1"/>
  <c r="S130" i="1" s="1"/>
  <c r="O129" i="1"/>
  <c r="S129" i="1" s="1"/>
  <c r="O128" i="1"/>
  <c r="P128" i="1" s="1"/>
  <c r="O127" i="1"/>
  <c r="P127" i="1" s="1"/>
  <c r="O126" i="1"/>
  <c r="P126" i="1" s="1"/>
  <c r="O125" i="1"/>
  <c r="S125" i="1" s="1"/>
  <c r="O124" i="1"/>
  <c r="P124" i="1" s="1"/>
  <c r="O123" i="1"/>
  <c r="P123" i="1" s="1"/>
  <c r="O122" i="1"/>
  <c r="S122" i="1" s="1"/>
  <c r="O121" i="1"/>
  <c r="P121" i="1" s="1"/>
  <c r="O120" i="1"/>
  <c r="P120" i="1" s="1"/>
  <c r="S119" i="1"/>
  <c r="O119" i="1"/>
  <c r="O118" i="1"/>
  <c r="P118" i="1" s="1"/>
  <c r="O117" i="1"/>
  <c r="P117" i="1" s="1"/>
  <c r="S116" i="1"/>
  <c r="O116" i="1"/>
  <c r="S115" i="1"/>
  <c r="O115" i="1"/>
  <c r="O111" i="1"/>
  <c r="O114" i="1"/>
  <c r="P114" i="1" s="1"/>
  <c r="S113" i="1"/>
  <c r="O113" i="1"/>
  <c r="O112" i="1"/>
  <c r="P112" i="1" s="1"/>
  <c r="S111" i="1"/>
  <c r="Q38" i="1"/>
  <c r="O38" i="1"/>
  <c r="Q37" i="1"/>
  <c r="O37" i="1"/>
  <c r="O36" i="1"/>
  <c r="P36" i="1" s="1"/>
  <c r="Q35" i="1"/>
  <c r="O35" i="1"/>
  <c r="Q34" i="1"/>
  <c r="O34" i="1"/>
  <c r="P34" i="1" s="1"/>
  <c r="Q33" i="1"/>
  <c r="O33" i="1"/>
  <c r="Q32" i="1"/>
  <c r="O32" i="1"/>
  <c r="H31" i="1"/>
  <c r="O31" i="1" s="1"/>
  <c r="P31" i="1" s="1"/>
  <c r="Q30" i="1"/>
  <c r="O30" i="1"/>
  <c r="H29" i="1"/>
  <c r="O29" i="1" s="1"/>
  <c r="P29" i="1" s="1"/>
  <c r="Q28" i="1"/>
  <c r="O28" i="1"/>
  <c r="O27" i="1"/>
  <c r="P27" i="1" s="1"/>
  <c r="H26" i="1"/>
  <c r="O26" i="1" s="1"/>
  <c r="P26" i="1" s="1"/>
  <c r="O25" i="1"/>
  <c r="P25" i="1" s="1"/>
  <c r="Q24" i="1"/>
  <c r="O24" i="1"/>
  <c r="O23" i="1"/>
  <c r="P23" i="1" s="1"/>
  <c r="O22" i="1"/>
  <c r="P22" i="1" s="1"/>
  <c r="O21" i="1"/>
  <c r="P21" i="1" s="1"/>
  <c r="H20" i="1"/>
  <c r="O20" i="1" s="1"/>
  <c r="P20" i="1" s="1"/>
  <c r="O19" i="1"/>
  <c r="Q19" i="1"/>
  <c r="P28" i="1" l="1"/>
  <c r="P30" i="1"/>
  <c r="P32" i="1"/>
  <c r="P33" i="1"/>
  <c r="P35" i="1"/>
  <c r="P37" i="1"/>
  <c r="P19" i="1"/>
  <c r="P24" i="1"/>
  <c r="P38" i="1"/>
  <c r="O180" i="1"/>
  <c r="H183" i="1" l="1"/>
  <c r="K225" i="1"/>
  <c r="J225" i="1"/>
  <c r="K224" i="1"/>
  <c r="J224" i="1"/>
  <c r="K223" i="1"/>
  <c r="J223" i="1"/>
  <c r="K222" i="1"/>
  <c r="J222" i="1"/>
  <c r="I219" i="1"/>
  <c r="J219" i="1" s="1"/>
  <c r="I208" i="1"/>
  <c r="I209" i="1"/>
  <c r="I210" i="1"/>
  <c r="I211" i="1"/>
  <c r="I212" i="1"/>
  <c r="I213" i="1"/>
  <c r="I214" i="1"/>
  <c r="I217" i="1"/>
  <c r="I216" i="1"/>
  <c r="I215" i="1"/>
  <c r="O202" i="1"/>
  <c r="O201" i="1"/>
  <c r="O200" i="1"/>
  <c r="O199" i="1"/>
  <c r="O198" i="1"/>
  <c r="O197" i="1"/>
  <c r="O196" i="1"/>
  <c r="O183" i="1" l="1"/>
  <c r="P259" i="1"/>
  <c r="Q259" i="1"/>
  <c r="R259" i="1"/>
  <c r="S259" i="1"/>
  <c r="O162" i="1" l="1"/>
  <c r="I252" i="1"/>
  <c r="J252" i="1"/>
  <c r="K252" i="1"/>
  <c r="L252" i="1"/>
  <c r="M252" i="1"/>
  <c r="N252" i="1"/>
  <c r="P252" i="1"/>
  <c r="Q252" i="1"/>
  <c r="R252" i="1"/>
  <c r="S252" i="1"/>
  <c r="H252" i="1"/>
  <c r="I246" i="1"/>
  <c r="J246" i="1"/>
  <c r="K246" i="1"/>
  <c r="L246" i="1"/>
  <c r="M246" i="1"/>
  <c r="N246" i="1"/>
  <c r="O246" i="1"/>
  <c r="P246" i="1"/>
  <c r="Q246" i="1"/>
  <c r="R246" i="1"/>
  <c r="S246" i="1"/>
  <c r="H246" i="1"/>
  <c r="I183" i="1"/>
  <c r="I179" i="1"/>
  <c r="J179" i="1"/>
  <c r="K179" i="1"/>
  <c r="L179" i="1"/>
  <c r="M179" i="1"/>
  <c r="N179" i="1"/>
  <c r="O179" i="1"/>
  <c r="P179" i="1"/>
  <c r="Q179" i="1"/>
  <c r="R179" i="1"/>
  <c r="S179" i="1"/>
  <c r="H179" i="1"/>
  <c r="I110" i="1"/>
  <c r="J110" i="1"/>
  <c r="K110" i="1"/>
  <c r="L110" i="1"/>
  <c r="M110" i="1"/>
  <c r="N110" i="1"/>
  <c r="Q110" i="1"/>
  <c r="R110" i="1"/>
  <c r="H110" i="1"/>
  <c r="I39" i="1"/>
  <c r="J39" i="1"/>
  <c r="K39" i="1"/>
  <c r="L39" i="1"/>
  <c r="M39" i="1"/>
  <c r="N39" i="1"/>
  <c r="Q39" i="1"/>
  <c r="R39" i="1"/>
  <c r="S39" i="1"/>
  <c r="H39" i="1"/>
  <c r="R18" i="1"/>
  <c r="S18" i="1"/>
  <c r="I18" i="1"/>
  <c r="J18" i="1"/>
  <c r="K18" i="1"/>
  <c r="L18" i="1"/>
  <c r="M18" i="1"/>
  <c r="N18" i="1"/>
  <c r="H9" i="1"/>
  <c r="I9" i="1"/>
  <c r="J9" i="1"/>
  <c r="K9" i="1"/>
  <c r="L9" i="1"/>
  <c r="M9" i="1"/>
  <c r="N9" i="1"/>
  <c r="P9" i="1"/>
  <c r="Q9" i="1"/>
  <c r="R9" i="1"/>
  <c r="S9" i="1"/>
  <c r="H182" i="1" l="1"/>
  <c r="I182" i="1"/>
  <c r="R8" i="1"/>
  <c r="J8" i="1"/>
  <c r="S182" i="1"/>
  <c r="M8" i="1"/>
  <c r="L8" i="1"/>
  <c r="N8" i="1"/>
  <c r="K8" i="1"/>
  <c r="I8" i="1"/>
  <c r="Q182" i="1"/>
  <c r="I279" i="1" l="1"/>
  <c r="I7" i="1" s="1"/>
  <c r="J279" i="1"/>
  <c r="K279" i="1"/>
  <c r="L279" i="1"/>
  <c r="M279" i="1"/>
  <c r="N279" i="1"/>
  <c r="O279" i="1"/>
  <c r="P279" i="1"/>
  <c r="Q279" i="1"/>
  <c r="R279" i="1"/>
  <c r="S279" i="1"/>
  <c r="H279" i="1"/>
  <c r="P55" i="1"/>
  <c r="P51" i="1"/>
  <c r="O84" i="1"/>
  <c r="O85" i="1"/>
  <c r="O88" i="1"/>
  <c r="O91" i="1"/>
  <c r="O92" i="1"/>
  <c r="O96" i="1"/>
  <c r="O97" i="1"/>
  <c r="O98" i="1"/>
  <c r="O99" i="1"/>
  <c r="O100" i="1"/>
  <c r="O101" i="1"/>
  <c r="O102" i="1"/>
  <c r="O103" i="1"/>
  <c r="O104" i="1"/>
  <c r="O105" i="1"/>
  <c r="O106" i="1"/>
  <c r="O107" i="1"/>
  <c r="O108" i="1"/>
  <c r="O50" i="1"/>
  <c r="P50" i="1" s="1"/>
  <c r="O49" i="1"/>
  <c r="O48" i="1"/>
  <c r="O47" i="1"/>
  <c r="O46" i="1"/>
  <c r="O45" i="1"/>
  <c r="O43" i="1"/>
  <c r="O42" i="1"/>
  <c r="O41" i="1"/>
  <c r="O40" i="1"/>
  <c r="O39" i="1" l="1"/>
  <c r="P39" i="1"/>
  <c r="O161" i="1"/>
  <c r="O163" i="1"/>
  <c r="O164" i="1"/>
  <c r="O165" i="1"/>
  <c r="O166" i="1"/>
  <c r="O167" i="1"/>
  <c r="O168" i="1"/>
  <c r="O169" i="1"/>
  <c r="O170" i="1"/>
  <c r="O171" i="1"/>
  <c r="O172" i="1"/>
  <c r="O173" i="1"/>
  <c r="O174" i="1"/>
  <c r="O175" i="1"/>
  <c r="O157" i="1" l="1"/>
  <c r="O158" i="1"/>
  <c r="O159" i="1"/>
  <c r="O160" i="1"/>
  <c r="O176" i="1"/>
  <c r="O177" i="1"/>
  <c r="O178" i="1"/>
  <c r="H18" i="1" l="1"/>
  <c r="H8" i="1" s="1"/>
  <c r="H7" i="1" s="1"/>
  <c r="O110" i="1"/>
  <c r="P110" i="1"/>
  <c r="S110" i="1"/>
  <c r="S8" i="1" s="1"/>
  <c r="S7" i="1" s="1"/>
  <c r="O18" i="1"/>
  <c r="O8" i="1" l="1"/>
  <c r="Q18" i="1"/>
  <c r="Q8" i="1" s="1"/>
  <c r="Q7" i="1" s="1"/>
  <c r="R182" i="1" l="1"/>
  <c r="R7" i="1" s="1"/>
  <c r="P182" i="1"/>
  <c r="P18" i="1" l="1"/>
  <c r="P8" i="1" s="1"/>
  <c r="P7" i="1" s="1"/>
  <c r="O182" i="1"/>
  <c r="O7" i="1" s="1"/>
  <c r="M190" i="1"/>
  <c r="K190" i="1"/>
  <c r="L190" i="1"/>
  <c r="J190" i="1"/>
  <c r="N185" i="1"/>
  <c r="N183" i="1"/>
  <c r="N182" i="1" s="1"/>
  <c r="N7" i="1" s="1"/>
  <c r="M186" i="1"/>
  <c r="K189" i="1"/>
  <c r="L189" i="1"/>
  <c r="L186" i="1"/>
  <c r="M187" i="1"/>
  <c r="M183" i="1" s="1"/>
  <c r="M182" i="1" s="1"/>
  <c r="M7" i="1" s="1"/>
  <c r="L187" i="1"/>
  <c r="L183" i="1" s="1"/>
  <c r="L182" i="1" s="1"/>
  <c r="L7" i="1" s="1"/>
  <c r="J185" i="1"/>
  <c r="J183" i="1" s="1"/>
  <c r="J182" i="1" s="1"/>
  <c r="J7" i="1" s="1"/>
  <c r="K185" i="1"/>
  <c r="K183" i="1" l="1"/>
  <c r="K182" i="1" s="1"/>
  <c r="K7" i="1" s="1"/>
</calcChain>
</file>

<file path=xl/comments1.xml><?xml version="1.0" encoding="utf-8"?>
<comments xmlns="http://schemas.openxmlformats.org/spreadsheetml/2006/main">
  <authors>
    <author>Автор</author>
  </authors>
  <commentList>
    <comment ref="D268" authorId="0" shapeId="0">
      <text>
        <r>
          <rPr>
            <sz val="11"/>
            <color theme="1"/>
            <rFont val="Calibri"/>
            <family val="2"/>
            <scheme val="minor"/>
          </rPr>
          <t>[Цепочка примечаний]
Ваша версия Excel позволяет прочитать эту цепочку примечаний, но если открыть файл в более поздней версии Excel, все внесенные в нее изменения будут удалены. Подробнее: https://go.microsoft.com/fwlink/?linkid=870924
Комментарий:
    модернизация светосигнального оборудования в аэропорту Актобе</t>
        </r>
      </text>
    </comment>
    <comment ref="D270" authorId="0" shapeId="0">
      <text>
        <r>
          <rPr>
            <sz val="11"/>
            <color theme="1"/>
            <rFont val="Calibri"/>
            <family val="2"/>
            <scheme val="minor"/>
          </rPr>
          <t>[Цепочка примечаний]
Ваша версия Excel позволяет прочитать эту цепочку примечаний, но если открыть файл в более поздней версии Excel, все внесенные в нее изменения будут удалены. Подробнее: https://go.microsoft.com/fwlink/?linkid=870924
Комментарий:
    ВПП аэропорта Караганды</t>
        </r>
      </text>
    </comment>
    <comment ref="D272" authorId="0" shapeId="0">
      <text>
        <r>
          <rPr>
            <sz val="11"/>
            <color theme="1"/>
            <rFont val="Calibri"/>
            <family val="2"/>
            <scheme val="minor"/>
          </rPr>
          <t>[Цепочка примечаний]
Ваша версия Excel позволяет прочитать эту цепочку примечаний, но если открыть файл в более поздней версии Excel, все внесенные в нее изменения будут удалены. Подробнее: https://go.microsoft.com/fwlink/?linkid=870924
Комментарий:
    перронов аэропорта Уральска</t>
        </r>
      </text>
    </comment>
  </commentList>
</comments>
</file>

<file path=xl/sharedStrings.xml><?xml version="1.0" encoding="utf-8"?>
<sst xmlns="http://schemas.openxmlformats.org/spreadsheetml/2006/main" count="1064" uniqueCount="503">
  <si>
    <t>из них:</t>
  </si>
  <si>
    <t>РБ</t>
  </si>
  <si>
    <t>1.</t>
  </si>
  <si>
    <t>2.</t>
  </si>
  <si>
    <t>2023-2025</t>
  </si>
  <si>
    <t>2024-2025</t>
  </si>
  <si>
    <t xml:space="preserve">МИИР, Акимат Акмолинской области, СПК «Кокше» </t>
  </si>
  <si>
    <t>3.</t>
  </si>
  <si>
    <t>4.</t>
  </si>
  <si>
    <t xml:space="preserve">5. </t>
  </si>
  <si>
    <t>2023-2024</t>
  </si>
  <si>
    <t>2025-2026</t>
  </si>
  <si>
    <t>тыс тенге</t>
  </si>
  <si>
    <t>Управление предпринимательства и промышленности  Кызлординской области</t>
  </si>
  <si>
    <t>МПЗ</t>
  </si>
  <si>
    <t>Акимат Кызылординской области</t>
  </si>
  <si>
    <t>Акимат области Абай</t>
  </si>
  <si>
    <t>Акимат Акмолинской области</t>
  </si>
  <si>
    <t xml:space="preserve">2024-2026 </t>
  </si>
  <si>
    <t>Акимат Атырауской области</t>
  </si>
  <si>
    <t>Акимат Алматинской области</t>
  </si>
  <si>
    <t xml:space="preserve">2024-2025 </t>
  </si>
  <si>
    <t xml:space="preserve">2025-2030 </t>
  </si>
  <si>
    <t>2025-2031</t>
  </si>
  <si>
    <t>2025-2032</t>
  </si>
  <si>
    <t>2025-2033</t>
  </si>
  <si>
    <t>2025-2034</t>
  </si>
  <si>
    <t xml:space="preserve">2019-2024 </t>
  </si>
  <si>
    <t xml:space="preserve">2017-2025 </t>
  </si>
  <si>
    <t>Подстепное - Федоровка</t>
  </si>
  <si>
    <t xml:space="preserve">2018-2024 </t>
  </si>
  <si>
    <t xml:space="preserve">2022-2025 </t>
  </si>
  <si>
    <t xml:space="preserve">2021-2025 </t>
  </si>
  <si>
    <t xml:space="preserve">2023-2025 </t>
  </si>
  <si>
    <t xml:space="preserve">2023-2027 </t>
  </si>
  <si>
    <t>Сырым</t>
  </si>
  <si>
    <t xml:space="preserve">2024-2027 </t>
  </si>
  <si>
    <t>Аухатты</t>
  </si>
  <si>
    <t>Сыпатай батыр</t>
  </si>
  <si>
    <t>Кеген</t>
  </si>
  <si>
    <t xml:space="preserve">2023-2024 </t>
  </si>
  <si>
    <t>Ауыл</t>
  </si>
  <si>
    <t>Жезкент</t>
  </si>
  <si>
    <t>Аят</t>
  </si>
  <si>
    <t>Найза</t>
  </si>
  <si>
    <t>Байтанат</t>
  </si>
  <si>
    <t>Орда</t>
  </si>
  <si>
    <t>2023-2030</t>
  </si>
  <si>
    <t xml:space="preserve">МИИР, МНЭ, МФ, НБ, АО «ФНБ Самрук-Казына»,
АО «НК «КТЖ», акимы Карагандинской, Улытауской, Алматинской, Жетысуской областей
</t>
  </si>
  <si>
    <t xml:space="preserve">МИИР, МНЭ, МФ, МЭПР, АО «ФНБ Самрук-Казына»,
АО «НК «КТЖ», акимат Алматинской области
</t>
  </si>
  <si>
    <t xml:space="preserve">МИИР, МНЭ, МФ, МСХ, МЭПР, НБ, АО «ФНБ Самрук-Казына»,
АО «НК «КТЖ», акимат Туркестанской области
</t>
  </si>
  <si>
    <t xml:space="preserve">МИИР, МИД, МФ, МСХ, МЭПР, ПС КНБ, АО «ФНБ Самрук-Казына»,
АО «НК «КТЖ», акимат Абайской области
</t>
  </si>
  <si>
    <t>Размещение малой промышленной зоны в Целиноградском районе Акмолинской области</t>
  </si>
  <si>
    <t>Строительство 3 МПЗ Кызылординской области</t>
  </si>
  <si>
    <t>2023-2029</t>
  </si>
  <si>
    <t xml:space="preserve">2021-2028 </t>
  </si>
  <si>
    <t xml:space="preserve">2021-2027 </t>
  </si>
  <si>
    <t xml:space="preserve">2023-2026 </t>
  </si>
  <si>
    <t>2022-2025</t>
  </si>
  <si>
    <t>2014-2024</t>
  </si>
  <si>
    <t>2009-2024</t>
  </si>
  <si>
    <t>2021-2024</t>
  </si>
  <si>
    <t>2022-2024</t>
  </si>
  <si>
    <t>2024-2029</t>
  </si>
  <si>
    <t>Акимат Павлодарской области</t>
  </si>
  <si>
    <t>Акимат Туркестанской области</t>
  </si>
  <si>
    <t>2024-2026</t>
  </si>
  <si>
    <t>2020-2023</t>
  </si>
  <si>
    <t>2019-2024</t>
  </si>
  <si>
    <t>2021-2025</t>
  </si>
  <si>
    <t>2021-2023</t>
  </si>
  <si>
    <t>2018-2025</t>
  </si>
  <si>
    <t>2020-2025</t>
  </si>
  <si>
    <t>2022-2023</t>
  </si>
  <si>
    <t>2010-2023</t>
  </si>
  <si>
    <t>Реконструкция аварийных участков Булаевского группового водопровода в Северо-Казахстанской области III очередь</t>
  </si>
  <si>
    <t>2014-2025</t>
  </si>
  <si>
    <t>Акимат Западно-Казахстанской области</t>
  </si>
  <si>
    <t>Акимат Жамбылской области</t>
  </si>
  <si>
    <t>Акимат Карагандинской области</t>
  </si>
  <si>
    <t>Акимат области Жетису</t>
  </si>
  <si>
    <t>Акимат Мангистауской области</t>
  </si>
  <si>
    <t>Акимат Северо-Казахстанской области</t>
  </si>
  <si>
    <t>Акимат область Улытау</t>
  </si>
  <si>
    <t>Акимат Восточно-Казахстанской области</t>
  </si>
  <si>
    <t>Акимат г. Алматы</t>
  </si>
  <si>
    <t>Акимат г. Астаны</t>
  </si>
  <si>
    <t>Реконструкция КОС г. Семей</t>
  </si>
  <si>
    <t>Реконструкция КОС г. Курчатов</t>
  </si>
  <si>
    <t>Строительство КОС г. Аягоз</t>
  </si>
  <si>
    <t>Строительство КОС г. Шар</t>
  </si>
  <si>
    <t>2025-2027</t>
  </si>
  <si>
    <t xml:space="preserve">Реконструкция КОС г. Кокшетау </t>
  </si>
  <si>
    <t>Реконструкция КОС г. Степногорск</t>
  </si>
  <si>
    <t>Реконструкция КОС г. Косшы</t>
  </si>
  <si>
    <t>Строительство КОС г. Акколь</t>
  </si>
  <si>
    <t>Строительство КОС г. Атбасар</t>
  </si>
  <si>
    <t>Строительство КОС г. Степняк</t>
  </si>
  <si>
    <t>Строительство КОС г. Макинск</t>
  </si>
  <si>
    <t>Реконструкция КОС г. Щучинск</t>
  </si>
  <si>
    <t>Строительство КОС г. Ерейментау</t>
  </si>
  <si>
    <t>Строительство КОС г. Есиль</t>
  </si>
  <si>
    <t>Акимат Актюбинской области</t>
  </si>
  <si>
    <t>Реконструкция КОС г. Кандыгаш</t>
  </si>
  <si>
    <t>Строительство КОС г. Темир</t>
  </si>
  <si>
    <t>Строительство КОС г. Конаев</t>
  </si>
  <si>
    <t>Реконструкция КОС г. Есик</t>
  </si>
  <si>
    <t>Реконструкция КОС г. Атырау</t>
  </si>
  <si>
    <t>Строительство КОС г. Кульсары</t>
  </si>
  <si>
    <t>Реконструкция КОС г. Аксай</t>
  </si>
  <si>
    <t>Строительство КОС г. Тараз</t>
  </si>
  <si>
    <t>Строительство КОС г.Каратау</t>
  </si>
  <si>
    <t>Реконструкция КОС г. Жанатас</t>
  </si>
  <si>
    <t>Строительство КОС г. Шу</t>
  </si>
  <si>
    <t>Строительство КОС г.Балхаш</t>
  </si>
  <si>
    <t>Реконструкция КОС г. Сарань</t>
  </si>
  <si>
    <t>Реконструкция КОС г. Шахтинск</t>
  </si>
  <si>
    <t>Строительство КОС г. Каркаралинск</t>
  </si>
  <si>
    <t>Строительство КОС г. Уштобе</t>
  </si>
  <si>
    <t>Реконструкция КОС г. Текели</t>
  </si>
  <si>
    <t>Реконструкция КОС г. Рудный</t>
  </si>
  <si>
    <t>Реконструкция КОС г. Лисаковск</t>
  </si>
  <si>
    <t>Реконструкция КОС г. Аркалык</t>
  </si>
  <si>
    <t xml:space="preserve">Реконструкция КОС г. Житикара </t>
  </si>
  <si>
    <t>Строительство КОС г. Аральск</t>
  </si>
  <si>
    <t>Строительство КОС г. Казалинск</t>
  </si>
  <si>
    <t>Реконструкция КОС г.Актау</t>
  </si>
  <si>
    <t>Реконструкция КОС г.Форт-Шевченко</t>
  </si>
  <si>
    <t>Реконструкция КОС г. Павлодар</t>
  </si>
  <si>
    <t>Реконструкция КОС г. Экибастуз</t>
  </si>
  <si>
    <t>Реконструкция КОС г. Аксу</t>
  </si>
  <si>
    <t>Реконструкция КОС г. Петропавловск</t>
  </si>
  <si>
    <t>Строительство КОС г. Булаево</t>
  </si>
  <si>
    <t>Строительство КОС г. Мамлютка</t>
  </si>
  <si>
    <t>Строительство КОС г. Сергеевка</t>
  </si>
  <si>
    <t>Строительство КОС г. Тайынша</t>
  </si>
  <si>
    <t>Реконструкция КОС г. Түркістан</t>
  </si>
  <si>
    <t>Реконструкция КОС г. Кентау</t>
  </si>
  <si>
    <t>Строительство КОС г. Сарыагаш</t>
  </si>
  <si>
    <t>Строительство КОС г. Ленгер</t>
  </si>
  <si>
    <t>Строительство КОС г. Каражал</t>
  </si>
  <si>
    <t>Реконструкция КОС г. Сатпаев</t>
  </si>
  <si>
    <t>Реконструкция КОС г.Усть-Каменогорск</t>
  </si>
  <si>
    <t>Реконструкция КОС г. Риддер</t>
  </si>
  <si>
    <t>Реконструкция КОС г. Алтай</t>
  </si>
  <si>
    <t>Реконструкция КОС г. Серебрянск</t>
  </si>
  <si>
    <t>Реконструкция КОС г. Алматы</t>
  </si>
  <si>
    <t>Строительство КОС-2 г.Астаны</t>
  </si>
  <si>
    <t>Акимат г. Шымкент</t>
  </si>
  <si>
    <t>Расширение очистных сооружений канализации г. Шымкент до 200000м3/сут (50000 м3/сут)</t>
  </si>
  <si>
    <t xml:space="preserve">2022-2025 Начато строительство </t>
  </si>
  <si>
    <t>20 лет (7,4 %)</t>
  </si>
  <si>
    <t xml:space="preserve">2023-2024 Корректировка ПСД
115 млрд. тенге.
Сумма проекта ориентировочное. </t>
  </si>
  <si>
    <t>ГЧП</t>
  </si>
  <si>
    <t xml:space="preserve">2024-2025 Разрабатывается ТЭО 
162 млрд. тенге.
Сумма проекта ориентировочное. </t>
  </si>
  <si>
    <t xml:space="preserve">2024-2025 Разрабатывается ТЭО
425 млрд. тенге.
Сумма проекта ориентировочное. </t>
  </si>
  <si>
    <t>Кредит ЕАБР</t>
  </si>
  <si>
    <t xml:space="preserve"> Рассматривается вопрос финансирования из БР</t>
  </si>
  <si>
    <t>1</t>
  </si>
  <si>
    <t>2</t>
  </si>
  <si>
    <t>3</t>
  </si>
  <si>
    <t>4</t>
  </si>
  <si>
    <t>5</t>
  </si>
  <si>
    <t>6</t>
  </si>
  <si>
    <t>Зайсан 13 млрд (Ориентировочная сумма)</t>
  </si>
  <si>
    <t>Зайсан 3 млрд (Ориентировочная сумма)</t>
  </si>
  <si>
    <t>Атырау 4,5 млрд (Ориентировочная сумма)</t>
  </si>
  <si>
    <t>Семей 4,5 млрд (Ориентировочная сумма)</t>
  </si>
  <si>
    <t>Талдыкорган 3,5 млрд, Зайсан 3 млрд (Ориентировочная сумма)</t>
  </si>
  <si>
    <t>Зайсан 200 млн, Семей - 200 млн</t>
  </si>
  <si>
    <t>Шымкент 250 млн (Ориентировочная сумма)</t>
  </si>
  <si>
    <t>Семей 900 млн, Ушарал 400 млн, Шымкент 1 млрд</t>
  </si>
  <si>
    <t>Атырау 1 млрд (Ориентировочная сумма)</t>
  </si>
  <si>
    <t xml:space="preserve"> Павлодар 600 млн, Кокшетау 700 млн,   Талдыкорган 500 млн</t>
  </si>
  <si>
    <t xml:space="preserve">Шымкент 1 млрд (Ориентировочная сумма). </t>
  </si>
  <si>
    <t>Атырау 500 млн</t>
  </si>
  <si>
    <t>2029 жылға дейінгі ҰИЖ бойынша маңызды инфрақұрылымдық жобалардың тізбесі</t>
  </si>
  <si>
    <t>Жобаның атауы</t>
  </si>
  <si>
    <t>Жауапты орындаушылар</t>
  </si>
  <si>
    <t>Аяқталу нысаны</t>
  </si>
  <si>
    <t>Іске асырылу кезеңі</t>
  </si>
  <si>
    <t>Жобаның құны, барлығы</t>
  </si>
  <si>
    <t>оның ішінде:</t>
  </si>
  <si>
    <t>ҰФ</t>
  </si>
  <si>
    <t>ЖБ</t>
  </si>
  <si>
    <t>СҚ</t>
  </si>
  <si>
    <t>Жылумен жабдықтау (20 іс-шара)</t>
  </si>
  <si>
    <t>Сумен жабдықтау (70 іс-шара)</t>
  </si>
  <si>
    <t>Су бұру (68 іс-шара)</t>
  </si>
  <si>
    <t>Газбен жабдықтау (2 іс-шара)</t>
  </si>
  <si>
    <r>
      <t xml:space="preserve">ІІ. КӨЛІК ИНФРАҚҰРЫЛЫМЫ  БОЙЫНША  ЖОБАЛАР </t>
    </r>
    <r>
      <rPr>
        <b/>
        <i/>
        <sz val="16"/>
        <color theme="1"/>
        <rFont val="Times New Roman"/>
        <family val="1"/>
        <charset val="204"/>
      </rPr>
      <t>(64 іс-шара)</t>
    </r>
  </si>
  <si>
    <t>Автомобиль жолдары (42 іс-шара)</t>
  </si>
  <si>
    <t>Темір жолдар (4 іс-шара)</t>
  </si>
  <si>
    <t>Су көлігі (6 іс-шара)</t>
  </si>
  <si>
    <t>Азаматтық авиация (12 іс-шара)</t>
  </si>
  <si>
    <r>
      <t>III. ӨНЕРКӘСІП ИНФРАҚҰРЫЛЫМЫ  БОЙЫНША  ЖОБАЛАР</t>
    </r>
    <r>
      <rPr>
        <b/>
        <i/>
        <sz val="16"/>
        <color theme="1"/>
        <rFont val="Times New Roman"/>
        <family val="1"/>
        <charset val="204"/>
      </rPr>
      <t xml:space="preserve"> (1 іс-шара)</t>
    </r>
  </si>
  <si>
    <t>Өңдеу өнеркәсібіндегі ШОБ субъектілері үшін жаңа өндірістік үй-жайларды салу және жұмыс істеп тұрған өндірістік үй-жайларды реконструкциялау жөніндегі жобаны іске асыру
(шағын өнеркәсіптік аймақтар)</t>
  </si>
  <si>
    <t>ИИДМ, ҚМ, ЖАО</t>
  </si>
  <si>
    <t>ҚР Үкіметіне ақпарат</t>
  </si>
  <si>
    <t>Батыс Қазақстанның энергия жүйесін Қазақстанның БЭЖ-імен біріктіру. Электржелілік объектілерді салу</t>
  </si>
  <si>
    <t>Қазақстанның БЭЖ Оңтүстік аймағының электр желісін күшейту. Электржелілік объектілерді салу</t>
  </si>
  <si>
    <t xml:space="preserve">«KEGOC» АҚ (келісім бойынша), 
ҚР ЭМ
</t>
  </si>
  <si>
    <t>пайдалануға беру актісі</t>
  </si>
  <si>
    <t>Абай облысы бойынша жылу желілерін жаңғырту (55 км)</t>
  </si>
  <si>
    <t>Абай облысы әкімдігі, ИИДМ</t>
  </si>
  <si>
    <t>Ақмола облысы әкімдігі, ИИДМ</t>
  </si>
  <si>
    <t>Ақтөбе облысы әкімдігі, ИИДМ</t>
  </si>
  <si>
    <t>Алматы облысы әкімдігі, ИИДМ</t>
  </si>
  <si>
    <t>Атырау облысы әкімдігі, ИИДМ</t>
  </si>
  <si>
    <t>Батыс Қазақстан облысы әкімдігі, ИИДМ</t>
  </si>
  <si>
    <t>Жамбыл облысы әкімдігі, ИИДМ</t>
  </si>
  <si>
    <t>Қарағанды облысы әкімдігі, ИИДМ</t>
  </si>
  <si>
    <t>Жетісу облысы әкімдігі, ИИДМ</t>
  </si>
  <si>
    <t>Қостанай облысы әкімдігі, ИИДМ</t>
  </si>
  <si>
    <t>Қызылорда облысы әкімдігі, ИИДМ</t>
  </si>
  <si>
    <t>Маңғыстау облысы әкімдігі, ИИДМ</t>
  </si>
  <si>
    <t>Павлодар облысы әкімдігі, ИИДМ</t>
  </si>
  <si>
    <t>Шығыс Қазақстан облысы әкімдігі, ИИДМ</t>
  </si>
  <si>
    <t>Түркістан облысы әкімдігі, ИИДМ</t>
  </si>
  <si>
    <t>Ұлытау облысы әкімдігі, ИИДМ</t>
  </si>
  <si>
    <t>Шщығыс Қазақстан облысы әкімдігі, ИИДМ</t>
  </si>
  <si>
    <t>Алматы қаласы әкімдігі</t>
  </si>
  <si>
    <t>Шымкент қаласы әкімдігі</t>
  </si>
  <si>
    <t>Ақмола облысының жылу желілерін жаңғырту (110 км)</t>
  </si>
  <si>
    <t>Ақтөбе облысының жылу желілерін жаңғырту (50 км)</t>
  </si>
  <si>
    <t>Алматы облысының жылу желілерін жаңғырту (20 км)</t>
  </si>
  <si>
    <t>Атырау облысының жылу желілерін жаңғырту (68 км)</t>
  </si>
  <si>
    <t>Батыс Қазақстан облысының жылу желілерін жаңғырту (34 км)</t>
  </si>
  <si>
    <t>Жамбыл облысының жылу желілерін жаңғырту (42 км)</t>
  </si>
  <si>
    <t>Қарағанды облысының жылу желілерін жаңғырту (253 км)</t>
  </si>
  <si>
    <t>Жетісу облысының жылу желілерін жаңғырту (47 км)</t>
  </si>
  <si>
    <t>Қостанай облысының жылу желілерін жаңғырту (97 км)</t>
  </si>
  <si>
    <t>Қызылорда облысының жылу желілерін жаңғырту (25 км)</t>
  </si>
  <si>
    <t>Маңғыстау облысының жылу желілерін жаңғырту (86 км)</t>
  </si>
  <si>
    <t>Павлодар облысының жылу желілерін жаңғырту (173 км)</t>
  </si>
  <si>
    <t>Солтүстік Қазақстан облысының жылу желілерін жаңғырту (34 км)</t>
  </si>
  <si>
    <t>Түркістан облысының жылу желілерін жаңғырту (34 км)</t>
  </si>
  <si>
    <t>Ұлытау облысы жылу желілерін жаңғырту (58 км)</t>
  </si>
  <si>
    <t>Шығыс Қазақстан облысының жылу желілерін жаңғырту (121 км)</t>
  </si>
  <si>
    <t>Алматы қаласының жылу желілерін жаңғырту (162 км)</t>
  </si>
  <si>
    <t>Астана қаласының жылу желілерін жаңғырту (109 км)</t>
  </si>
  <si>
    <t>Шымкент қаласының жылу желілерін жаңғырту (101 км)</t>
  </si>
  <si>
    <t>Астана қаласы әкімдігі</t>
  </si>
  <si>
    <t>қабылдау комиссиясының актісі</t>
  </si>
  <si>
    <t>Ақмола облысының әкімдігі</t>
  </si>
  <si>
    <t>Ақтөбе облысының әкімдігі</t>
  </si>
  <si>
    <t>Атырау облысының әкімдігі</t>
  </si>
  <si>
    <t>Батыс Қазақстан облысының әкімдігі</t>
  </si>
  <si>
    <t>Қостанай облысының әкімдігі</t>
  </si>
  <si>
    <t>Маңғыстау облысының әкімдігі</t>
  </si>
  <si>
    <t xml:space="preserve"> "ҚазМұнайГаз" ҰҚ" АҚ</t>
  </si>
  <si>
    <t>ЭТРМ, Қызылорда облысының әкімдігі.</t>
  </si>
  <si>
    <t>Қызылорда облысының әкімдігі</t>
  </si>
  <si>
    <t>Павлодар облысының әкімдігі</t>
  </si>
  <si>
    <t>Түркістан облысының әкімдігі</t>
  </si>
  <si>
    <t>Шымкент қаласының әкімдігі</t>
  </si>
  <si>
    <t>Алматы қаласының әкімдігі, ҰЭМ</t>
  </si>
  <si>
    <t>Алматы қаласының әкімдігі</t>
  </si>
  <si>
    <t>Астана қаласының әкімдігі</t>
  </si>
  <si>
    <t>ЭТРМ, Ақмола облысының әкімдігі</t>
  </si>
  <si>
    <t>ЭТРМ, Қызылорда облысының әкімдігі</t>
  </si>
  <si>
    <t>ЭТРМ, Солтүстік Қазақстан облысының әкімдігі</t>
  </si>
  <si>
    <t>ЭТРМ, Алматы облысының әкімдігі</t>
  </si>
  <si>
    <t>ЭТРМ, Атырау облысының әкімдігі</t>
  </si>
  <si>
    <t>ЭТРМ, Батыс Қазақстатн облысының әкімдігі</t>
  </si>
  <si>
    <t>ЭТРМ, Қарағанды облысының әкімдігі</t>
  </si>
  <si>
    <t>ЭТРМ, Қылыорда  облысының әкімдігі</t>
  </si>
  <si>
    <t>ЭТРМ, Маңғыстау  облысының әкімдігі</t>
  </si>
  <si>
    <t>ЭТРМ, Түркістан облысының әкімдігі</t>
  </si>
  <si>
    <t>ИИДМ, "ҚазАвтоЖол" ҰК" АҚ</t>
  </si>
  <si>
    <t>Қосшы қаласында сумен жабдықтау желілерін салу (4 кезек)</t>
  </si>
  <si>
    <t>Көкшетау қаласында су тазарту құрылыстарын қайта жаңарту жөніндегі жобаны аяқтау туралы</t>
  </si>
  <si>
    <t>Құндақтықыр су тарту сорғы станциясымен Моисеевка су тартқышын салу "</t>
  </si>
  <si>
    <t>Ақтөбе қаласы Құндақ су тарту станциясына дейін Сарыбұлақ 1-көтеру сорғы станциясын және су құбырын салу</t>
  </si>
  <si>
    <t>Ақтөбе қаласындағы су тазарту құрылысын салу (СТС)</t>
  </si>
  <si>
    <t>Күндәутіқыр су тарту сорғы станциясынан СТС алаңына дейін 2-ші су құбырын салу</t>
  </si>
  <si>
    <t>Атырау қаласының Береке кентіндегі (Ильич естелігі) (№ 5 сүзгі станциясы) су тазарту құрылыстарын қайта жаңарту, өнімділігі тәулігіне 50 мың м3.</t>
  </si>
  <si>
    <t>Атырау қаласының оң жағалау бөлігінде су тарту және су тазарту құрылыстарын салу (№ 5 сүзгі станциясы)</t>
  </si>
  <si>
    <t>Орал қаласының су тазарту құрылыстарын қайта жаңарту</t>
  </si>
  <si>
    <t>Тәулігіне 100 000 м су тазарту құрылыстарын қайта жаңарту және қалпына келтіру. Қостанай қалалары (сүзгілер мен тұндырғыштар блогы, реагенттік шаруашылық, суды қайта пайдалану сорғы станциясы)</t>
  </si>
  <si>
    <t>МАЭК-Қазатомөнеркәсіп ЖШС аумағында тәулігіне 24000 м3 тұщыту қондырғыларын салу</t>
  </si>
  <si>
    <t>Түпқараған ауданы Форт-Шевченко қаласында тәулігіне өнімділігі 5000 м3 су жинау құрылысын салу және теңіз суын тұщыландыру кешені</t>
  </si>
  <si>
    <t>Жалпы өнімділігін тәулігіне 60 мың м3 дейін жеткізе отырып, өнімділігі тәулігіне 100 мың м3 тұщыту зауытын салу (3 кезек)</t>
  </si>
  <si>
    <t>Кендірлі кентінде тұщыту зауытын салу</t>
  </si>
  <si>
    <t>«Қызылорда облысының Арал және Қазалы аудандарындағы» Арал-Сарыбұлақ топтық су құбыры «Әйтеке би кентінің № 1 сорғы станциясына дейін № 13 ШҚ-дан магистральдық су тартқыштың 2 тармағын салу»</t>
  </si>
  <si>
    <t>Байқоңыр қаласында сумен жабдықтау және су бұру жүйелерін қайта жаңарту</t>
  </si>
  <si>
    <t>Павлодар облысы Екібастұз қаласында Ду1000 мм магистральды су тартқышын ӘҚҚ-дан бастап ПК-200 дейін қайта жаңарту</t>
  </si>
  <si>
    <t>Түркістан облысы Шардара ауданының Шардара топтық су құбырын салу</t>
  </si>
  <si>
    <t>"ШымСити" су құбыры құрылыстарын су құбыры арқылы Төлеметов көшесіне дейін және Төлеметов көшесіндегі кәріз коллекторын Алматы - Ташкент (А2) Шымкент қаласындағы "Сумен жабдықтау. 2-кезек</t>
  </si>
  <si>
    <t>Шымкент қаласындағы «Батыс» су тарту құрылысын салу</t>
  </si>
  <si>
    <t>Шымкент қаласындағы «Тұран» су тарту құрылысын салу</t>
  </si>
  <si>
    <t>Шымкент қаласындағы «Сайрам-су» су тарту құрылысын салу</t>
  </si>
  <si>
    <t>Алматы қаласына қосылған кенттердің инженерлік желілерін дамыту. Наурызбай ауданының қамтамасыз ету үшін Ақсай өзенінде су тарту құрылысын және су дайындау станциясын салу</t>
  </si>
  <si>
    <t xml:space="preserve">
Наурызбай ауданын қамтамасыз ету үшін Қарғалы су тарту құрылысын және су дайындау станциясын салу
</t>
  </si>
  <si>
    <t>Алматы қаласы Алатау ауданының Рахат-Мәдениет микраройоны мекенжайы бойынша сыртқы су құбыры және кәріз желілерін салу</t>
  </si>
  <si>
    <t>Астана қаласындағы су құбырлары желілерін салу және реконструкциялау. 1-көтеру сорғы станциясынан Астана қаласындағы су тартқышты қайта жаңарту. (1-көтеру сорғы станциясынан Теміржолшы т.м. дейін учаске)</t>
  </si>
  <si>
    <t>Нұр Сұлтан қаласындағы Интернациональный тұрғын алабында жаңа сорғы-сүзгі станциясын салу</t>
  </si>
  <si>
    <t>Ақмола облысы Сандықтау ауданының Красная поляна, Петриковка және Арбузинка ауылдарында топтық су құбырын салу</t>
  </si>
  <si>
    <t>Арал-Сарыбұлақ топтық су құбырының Арал-Тоқабай-Абай қосылу тармағын салу және Арал ауданының Тоқабай, Абай елді мекендерін сумен жабдықтау</t>
  </si>
  <si>
    <t>Арал ауданы Ақбасты елді мекенінің Қосаман-Ақбасты топтық су құбырының қосылу тармағын салу және сумен жабдықтау</t>
  </si>
  <si>
    <t>Солтүстік Қазақстан облысында Көкшетау топтық су құбырына қосылған елді мекендерге су құбырларын, бұрғыштарды салу</t>
  </si>
  <si>
    <t>СҚО-дағы Соколов топтық су құбырын қайта жаңарту. 2-кезек</t>
  </si>
  <si>
    <t>Булаев топтық су құбырын қайта жаңарту және
ауылдық елді мекендерге су тартқыштар мен бұрғыштар салу (SIP)
СҚО Тайынша ауданы, 4 кезек.</t>
  </si>
  <si>
    <t>Ауылдық елді мекендерге су тартқыштарды, бұрғыштарды қайта жаңарту
Есіл топтық су құбырына қосылған пункттерге
Солтүстік Қазақстан облысы, Шал ақын ауданы, Мерген с.
Куприяновка ауылы, Крещенка ауылы, Белоградовка ауылы, Городецкое ауылы, Кривощеково ауылы,
Алқағаш ауылы, Ровное ауылы, Ақанбарақ ауылы, Коноваловка ауылы, Көктерек ауылы.</t>
  </si>
  <si>
    <t>Селолық су таратқыштарды, бұрғыштарды және тарату желілерін қайта жаңарту
Солтүстік Қазақстан облысындағы Есіл топтық су құбырына қосылған елді мекендер.</t>
  </si>
  <si>
    <t>Көкшетау топтық су құбырын қайта жаңарту, құрылыстың үшінші кезегі № 4 НС-тен № 7 НС-ке дейінгі учаске (1 кезең)</t>
  </si>
  <si>
    <t>Ақмола облысы Целиноград ауданы Талапкер және Қажымұқан ауылдарына дейін Покровка жер асты су кен орнынан су құбырын салу. 1-кезек</t>
  </si>
  <si>
    <t>Қаражар ауылынан Қосшы қаласына дейін су құбырын салу</t>
  </si>
  <si>
    <t>Ақмола облысы Егіндікөл ауданы Егіндікөл селосынан Степняк селосына дейінгі Нұра топтық су құбыры учаскесін қайта жаңарту</t>
  </si>
  <si>
    <t>Ақмола облысының ұзындығы 337 км Нұра топтық су құбырын қайта жаңарту</t>
  </si>
  <si>
    <t>Алматы облысы Еңбекшіқазақ топтық су құбырын салу (1 кезек, 3 іске қосу кешені)</t>
  </si>
  <si>
    <t>Алматы облысы Қарасай ауданында Қаскелең топтық су құбырын салу жобалық-сметалық құжаттамасын әзірлеу I кезек (2-ші және 3-ші іске қосу кешені) және II кезек. "түзету</t>
  </si>
  <si>
    <t>Алматы облысы Қарасай ауданындағы Қаскелең топтық су құбырын салу 2 іске қосу кешені.</t>
  </si>
  <si>
    <t>Алматы облысы Қарасай ауданындағы Қаскелең топтық су құбырын салу 3 іске қосу кешені.</t>
  </si>
  <si>
    <t>Алматы облысы Іле ауданы Бозой топтық су құбырын қайта жаңарту</t>
  </si>
  <si>
    <t>Алматы облысы Еңбекшіқазақ ауданы Түрген топтық су құбырын қайта жаңарту</t>
  </si>
  <si>
    <t>Көкжиде кен орнынан магистральдық су құбырын салу ТЭН әзірлеу</t>
  </si>
  <si>
    <t>Көкжиде кен орнынан магистральдық су құбырын салу ЖСҚ әзірлеу</t>
  </si>
  <si>
    <t>Қызылқоға ауданы «Кереген-Сағыз-Жамансор» топтық су құбырын қайта жаңарту</t>
  </si>
  <si>
    <t>Қызылқоға ауданының «Тайсойған-Миялы» магистральды су құбырын салу</t>
  </si>
  <si>
    <t>Құрманғазы ауданының Қоянды топтық су құбырының 6 ұңғымасын салу</t>
  </si>
  <si>
    <t>Батыс Қазақстан облысында  Орда ГВ қайта жаңарту, V кезек</t>
  </si>
  <si>
    <t>Батыс Қазақстан облысында Каменка топтық су құбырын қайта жаңарту</t>
  </si>
  <si>
    <t>Қарағанды облысы Жезқазған қаласын сумен жабдықтауды ескере отырып, Эскулин су тартқышын салу (түзету)</t>
  </si>
  <si>
    <t>Қожамсейіт кен орнын ескере отырып, Үйтас-Айдос су құбырын қайта жаңарту</t>
  </si>
  <si>
    <t xml:space="preserve">Шиелі ауданындағы «Тақыркөл» бас су тоғанынан № 3 сорғы станциясына дейінгі магистральдық су құбырының екінші желісін салуе </t>
  </si>
  <si>
    <t>Қызылорда облысы Жаңақорған ауданындағы «Тақыркөл» бас су тоғанынан № 1 сорғы станциясына дейінгі магистральдық су құбырының екінші желісін салу</t>
  </si>
  <si>
    <t>Қызылорда облысы Жаңақорған ауданының қолданыстағы Талап топтық су құбырын кеңейту (5 жаңа ұңғыманы бұрғылау)</t>
  </si>
  <si>
    <t>Қызылорда облысы Қазалы ауданы Байқожа магистральды су құбырын қайта жаңарту)</t>
  </si>
  <si>
    <t>«Қазсушар» RGP Маңғыстау филиалы «Қазба - Ақшымырау - Қызан» топтық су құбырының Ақшымырау және Қызан елді мекендерінің су құбыры желілерін реконструкциялау «құрылысының 2-кезеңі (Ақшымырау және Қызан ауылдары арасындағы су құбырының екінші желісін салу)»</t>
  </si>
  <si>
    <t xml:space="preserve">"Ақтау-Құрық-Жетібай-Шетпе су құбырын салу </t>
  </si>
  <si>
    <t>«Куюлус-Меловое» кен орнынан Каспий тұщыту зауытына дейін су құбырын салу</t>
  </si>
  <si>
    <t>Солтүстік Қазақстан облысындағы Преснов топтық су құбырын қайта жаңарту (І кезек). Түзету</t>
  </si>
  <si>
    <t>СҚО Ақжар ауданының Булаев топтық су құбырын қайта жаңарту және ауылдық елді мекендерге су құбырлары мен бұрғыштарын салу. 4-кезек</t>
  </si>
  <si>
    <t>Солтүстік Қазақстан облысындағы Булаев топтық су құбырының авариялық учаскелерін қайта жаңарту</t>
  </si>
  <si>
    <t>Солтүстік Қазақстан облысындағы Есіл топтық су құбырының авариялық учаскелерін қайта жаңарту</t>
  </si>
  <si>
    <t>Солтүстік Қазақстан облысындағы Булаев топтық су құбырының апатты учаскелерін қайта жаңарту III кезек</t>
  </si>
  <si>
    <t>Солтүстік Қазақстан облысындағы Преснов топтық су құбырының авариялық учаскелерін қайта жаңарту</t>
  </si>
  <si>
    <t>ОҚО Сарыағаш ауданына жақын елді мекендерді қосумен Сарыағаш топтық су құбырын қоректендіру үшін магистральдық су құбырын салу 1 кезек 1 іске қосу кешені</t>
  </si>
  <si>
    <t>РФ шекарасы - Мәртөк - Ақтөбе - Ұлғайсын - Қызылорда</t>
  </si>
  <si>
    <t>Строительство КОС г. Қостанай</t>
  </si>
  <si>
    <t>Акимат Қостанайской области</t>
  </si>
  <si>
    <t>Қостанай 4 млрд (Ориентировочная сумма)</t>
  </si>
  <si>
    <t>Кокшетау 300 млн, Атырау 300 млн,  Талдыкорган 300 млн, Қостанай 300 млн (Ориентировочная сумма)</t>
  </si>
  <si>
    <t>Астана - Қостанай - РФ шекарасы</t>
  </si>
  <si>
    <t>Семей - РФ шекарасы</t>
  </si>
  <si>
    <t>Павлодар - РФ шекарасы</t>
  </si>
  <si>
    <t>Реконструкция КОС г. Орал</t>
  </si>
  <si>
    <t>Атырау - Орал</t>
  </si>
  <si>
    <t>Строительство КОС г. Шалқар</t>
  </si>
  <si>
    <t>Бейнеу - Шалқар</t>
  </si>
  <si>
    <t xml:space="preserve">Реконструкция КОС г.Жаңаөзен </t>
  </si>
  <si>
    <t>Жаңаөзен - Кендірлі</t>
  </si>
  <si>
    <t>Сарыағаш қаласын айналып өту</t>
  </si>
  <si>
    <t>Шымкент қаласын айналып өту</t>
  </si>
  <si>
    <t>Реконструкция КОС г. Жезқазған</t>
  </si>
  <si>
    <t>Жезқазған - Қарағанды</t>
  </si>
  <si>
    <t>Алматы - Бәйдібек би</t>
  </si>
  <si>
    <t>Алматы - Үшкоңыр</t>
  </si>
  <si>
    <t>Талдықорган - Өскемен</t>
  </si>
  <si>
    <t>Реконструкция КОС г.Қарағанды</t>
  </si>
  <si>
    <t>Қарағанды - Алматы</t>
  </si>
  <si>
    <t>Ұзынағаш - Отар</t>
  </si>
  <si>
    <t>Қалбатау – Майкапшағай</t>
  </si>
  <si>
    <t>Реконструкция КОС г. Ақтөбе</t>
  </si>
  <si>
    <t>Ақтөбе 15 млрд. (Ориентировочная сумма)</t>
  </si>
  <si>
    <t>Ақтөбе 3,5 млрд (Ориентировочная сумма)</t>
  </si>
  <si>
    <t>Ақтөбе 250 млн (Ориентировочная сумма)</t>
  </si>
  <si>
    <t>Ақтөбе 1 млрд (Ориентировочная сумма)</t>
  </si>
  <si>
    <t>Ақтөбе 500 млн (Ориентировочная сумма)</t>
  </si>
  <si>
    <t>Ақтөбе - Қандыағаш - Мақат - Атырау - Астрахань</t>
  </si>
  <si>
    <t>Реконструкция КОС г. Қызылорда</t>
  </si>
  <si>
    <t>Қызылорда - Жезқазған</t>
  </si>
  <si>
    <t>Қызылорда 250 млн</t>
  </si>
  <si>
    <t>Қостанай 800 млн, Қызылорда 600млн (Ориентировочная сумма)</t>
  </si>
  <si>
    <t>Ертіс өзені арқылы өтетін көпір</t>
  </si>
  <si>
    <t>63 бірлік автоматтандырылған өлшеу станцияларын орнату</t>
  </si>
  <si>
    <t>ЕАЭО ішкі шекарасындағы автомобиль өткізу пункттерін қайта жаңарту және кешенді жаңғырту</t>
  </si>
  <si>
    <t>Қазақстан-Ресей шекарасында</t>
  </si>
  <si>
    <t>Тасқала</t>
  </si>
  <si>
    <t>Әлімбет</t>
  </si>
  <si>
    <t>Өрлітөбе</t>
  </si>
  <si>
    <t>Жаңа Жол</t>
  </si>
  <si>
    <t>Қосақ</t>
  </si>
  <si>
    <t>Құрманғазы</t>
  </si>
  <si>
    <t>Ақсай</t>
  </si>
  <si>
    <t>Қайрақ</t>
  </si>
  <si>
    <t>Қызылжар</t>
  </si>
  <si>
    <t>Қарасу</t>
  </si>
  <si>
    <t>Бесағаш</t>
  </si>
  <si>
    <t>Сортөбе</t>
  </si>
  <si>
    <t>Айша бибі</t>
  </si>
  <si>
    <t>Жаңғырту</t>
  </si>
  <si>
    <t>Қайта құру</t>
  </si>
  <si>
    <t>Қарақоға</t>
  </si>
  <si>
    <t>Өбе</t>
  </si>
  <si>
    <t>Шарбақты</t>
  </si>
  <si>
    <t>Шаған</t>
  </si>
  <si>
    <t>Бидайық</t>
  </si>
  <si>
    <t>Қондыбай</t>
  </si>
  <si>
    <t>Жәнібек</t>
  </si>
  <si>
    <t>Ақбалшық</t>
  </si>
  <si>
    <t>Обаган</t>
  </si>
  <si>
    <t>Желқуар</t>
  </si>
  <si>
    <t>Қоянбай</t>
  </si>
  <si>
    <t>Амангелді</t>
  </si>
  <si>
    <t>Қарашатау</t>
  </si>
  <si>
    <t>Достық - Мойынты теміржол учаскесінің екінші жолдарын салу 836 км</t>
  </si>
  <si>
    <t>Алматы станциясының айналма теміржол желісін салу (74 км)</t>
  </si>
  <si>
    <t>Дарбаза - Мақтаарал теміржол желісінің құрылысы (109 км), қаржыландыру көзі анықталмаған</t>
  </si>
  <si>
    <t>Бақты - Аягөз теміржол желісінің құрылысы (272 км)</t>
  </si>
  <si>
    <t>Ақтау портында контейнерлік хаб құру</t>
  </si>
  <si>
    <t>Саржа көпфункционалды теңіз терминалын салу</t>
  </si>
  <si>
    <t xml:space="preserve">Ақтау және Құрық порттарының акваториясында түбін тереңдету жұмыстарын жүргізу </t>
  </si>
  <si>
    <t>Ақтау портының № 3 айлағын ұзарта отырып, № 12 айлақты қайта жаңарту</t>
  </si>
  <si>
    <t>Құрық портының аумағында астық терминалын салу</t>
  </si>
  <si>
    <t>Кеме жасау және кеме жөндеу зауытын салу</t>
  </si>
  <si>
    <t>Маңғыстау облысы әкімдігі,
«Семург Инвест» ЖШС</t>
  </si>
  <si>
    <t>«АМТП» ҰК" АҚ, ТОО «Порт Курык»</t>
  </si>
  <si>
    <t>«АМТП»ҰК" АҚ</t>
  </si>
  <si>
    <t>«АМТП»ҰК" АҚ, "ҚТЖ" ҰК" АҚ</t>
  </si>
  <si>
    <t>"ҚТЖ" ҰК" АҚ,  «Порт Курык» ЖШС, «Kaspi Grain Way» ЖШС</t>
  </si>
  <si>
    <t>ИИДМ, 
«Казахстан Инжиниринг»
ҰК" АҚ</t>
  </si>
  <si>
    <t xml:space="preserve">пайдалануға беру актісі </t>
  </si>
  <si>
    <t>орындалған жұмыстар актісі</t>
  </si>
  <si>
    <t>Әуежайларда авиациялық қауіпсіздікті қамтамасыз ету бойынша дербес бірыңғай оператор құру</t>
  </si>
  <si>
    <t>Үкіметке есеп беру</t>
  </si>
  <si>
    <t>Мемлекеттік әуежайларды тексеру кезінде қолданылатын қазіргі заманғы техникалық құралдармен жарақтандыру</t>
  </si>
  <si>
    <t>ИИДМ, ҚМ, мемлекеттік әуежайлар</t>
  </si>
  <si>
    <t>ИИДМ,  «Авиационная администрация Казахстана» АҚ, әуежайлар (келісім бойынша)</t>
  </si>
  <si>
    <t>Атырау, Ақтөбе, Балқаш, Зайсан, Қостанай, Көкшетау, Қызылорда, Павлодар, Петропавл, Семей, Талдықорған, Өскемен, Үшкен әуежайларын әуеайлақты ұстауға, әуе кемелеріне жер үстінде қызмет көрсетуге, ұшуды авариялық-құтқарумен қамтамасыз етуге арналған жабдықтармен және арнайы техникамен жарақтандыру Арал, Үржар, Шымкент</t>
  </si>
  <si>
    <t xml:space="preserve">ЖАО, ИИДМ, ҰДМ, ҚР </t>
  </si>
  <si>
    <t xml:space="preserve">Үкіметке есеп беру,
жұмыстарды қабылдау актісі 
</t>
  </si>
  <si>
    <t>Балқаш қаласының рульдеу жолын (РД-2) және перронын қайта жаңарту</t>
  </si>
  <si>
    <t xml:space="preserve"> Қарағанды облысы әкімдігі, ИИДМ, ҚМ, ҰДМ</t>
  </si>
  <si>
    <t xml:space="preserve"> Павлодар облысы әкімдігі, ИИДМ, ҚМ, ҰДМ</t>
  </si>
  <si>
    <t xml:space="preserve">Шымкент қ-сы әкімдігі, ИИДМ, ҰДМ, ҚМ </t>
  </si>
  <si>
    <t>Балқаш қаласының арнайы көлік қызметінің ғимаратын салу және аэровокзал ғимаратын қайта жаңарт</t>
  </si>
  <si>
    <t>Павлодар әуежайының РД-Б құрылысымен жасанды ұшу-қону жолағын, рульдеу жолағын, перронды қайта жаңарту</t>
  </si>
  <si>
    <t>Шымкент әуежайында ұшу-қону жолағын ұзарту, магистральдық рульдік жол салу, перрондарды кеңейту</t>
  </si>
  <si>
    <t xml:space="preserve"> Абай облысы әкімдігі, ИИДМ, ҚМ, ҰДМ</t>
  </si>
  <si>
    <t>Үржар әуежайының аэровокзалын қайта жаңарту</t>
  </si>
  <si>
    <t>Талдықорған әуеайлағының рульдік жолында жарық сигналдық жабдықтарды орнату, Атырау әуеайлағында жарық сигналдық жабдықтарды жаңғырту.</t>
  </si>
  <si>
    <t>Кешенді қайта жаңартуды жүргізу:</t>
  </si>
  <si>
    <t>Ақтөбе әуежайларының ҰҚЖ; Зайсан:</t>
  </si>
  <si>
    <t>Ақтөбе, Атырау, Қостанай әуежайларының рульдік жолдары; Семей; Зайсан</t>
  </si>
  <si>
    <t>Талдықорған, Семей әуежайларының перрондары; Зайсан</t>
  </si>
  <si>
    <t>Ақтөбе, Шымкент, Көкшетау, Атырау, Семей, Талдықорған, Қостанай, Қызылорда әуежайларының периметрлік қоршаулары мен периметрлік жолдары; Зайсан</t>
  </si>
  <si>
    <t>Ақтөбе, Павлодар, Шымкент, Көкшетау, Атырау, Семей, Талдықорған, Қостанай, Қызылорда, Үшарал ЖЖМ қоймасы</t>
  </si>
  <si>
    <t>Ақтөбе, Атырау, Шымкент әуежайларында орталықтандырылған жанармай құю жүйесін орнату және/немесе жаңғырту</t>
  </si>
  <si>
    <t>ИИДМ,
«Қазаэронавигация» РММ</t>
  </si>
  <si>
    <t xml:space="preserve">2028-2029 </t>
  </si>
  <si>
    <t xml:space="preserve">2024-2029 </t>
  </si>
  <si>
    <t>желтоқсан, 2024 ж</t>
  </si>
  <si>
    <t>2023 ж</t>
  </si>
  <si>
    <t>2024 ж</t>
  </si>
  <si>
    <t>2025 ж</t>
  </si>
  <si>
    <t>2026 ж</t>
  </si>
  <si>
    <t>2027 ж</t>
  </si>
  <si>
    <t>2028 ж</t>
  </si>
  <si>
    <t>2029 ж</t>
  </si>
  <si>
    <t xml:space="preserve">2024 ж </t>
  </si>
  <si>
    <t>2024ж</t>
  </si>
  <si>
    <t>желтоқсан, 2025 ж</t>
  </si>
  <si>
    <t>2025-2029 ж</t>
  </si>
  <si>
    <t>желтоқсан, 2026-2029 ж</t>
  </si>
  <si>
    <t>2025-2039 ж</t>
  </si>
  <si>
    <t>2025-2027 ж</t>
  </si>
  <si>
    <t>Қашықтықтан басқарылатын әуеайлақтық диспетчерлік пункттердің пилоттық жобасын әзірлеу (Боралдай)</t>
  </si>
  <si>
    <t>Жер үсті операцияларының қауіпсіздігі мен тиімділігі жөніндегі жобаны әзірлеу (1-2 деңгейдегі A-SMGCS жүйелерін пайдалану)</t>
  </si>
  <si>
    <t>191 млрд теңге</t>
  </si>
  <si>
    <t xml:space="preserve">219 млрд теңге </t>
  </si>
  <si>
    <t>ҚР БЭЖ Батыс аймағының электр желісін күшейту. Электр желілік объектілердің құрылысы</t>
  </si>
  <si>
    <t xml:space="preserve">2021-2024 </t>
  </si>
  <si>
    <t>50,712 млрд. теңге</t>
  </si>
  <si>
    <t>93 млрд. теңге</t>
  </si>
  <si>
    <t>66 млрд. теңге</t>
  </si>
  <si>
    <t>2023-2026</t>
  </si>
  <si>
    <t>2012-2024</t>
  </si>
  <si>
    <t>Қазандық агрегаты мен турбоагрегаттың құрылысы</t>
  </si>
  <si>
    <t>Блокты қалпына келтіру-1</t>
  </si>
  <si>
    <t>№ 1 қазандық агрегатын қалпына келтіру және № 1 турбоагрегатты ауыстыру</t>
  </si>
  <si>
    <t>«Караганда Энергоцентр» ЖШС</t>
  </si>
  <si>
    <t>«Екібастұз МАЭС-1» ақ Б. Нұржанова»</t>
  </si>
  <si>
    <t>«Степногор ЖЭО» ЖШС</t>
  </si>
  <si>
    <t>14 млрд. теңге</t>
  </si>
  <si>
    <t>Турбоагрегатты ауыстыру</t>
  </si>
  <si>
    <t>«Атырауская ЖЭО» АҚ</t>
  </si>
  <si>
    <t>15 млрд. теңге</t>
  </si>
  <si>
    <t>ЖЭО-2-де 139 МВт БГҚ салу</t>
  </si>
  <si>
    <t xml:space="preserve">«МАЭК» ЖШС
</t>
  </si>
  <si>
    <t>59 млрд. теңге</t>
  </si>
  <si>
    <t>Электроснабжение (8 мероприятия)</t>
  </si>
  <si>
    <t>«Бейнеу-Бозой-Шымкент» МГ 2-ші желісін салу»</t>
  </si>
  <si>
    <t>Ақтөбе облысынан Тобыл станциясына дейін магистральдық газ құбырын салу</t>
  </si>
  <si>
    <t xml:space="preserve">ЭМ, Қаржымині, ҰЭМ, «Самұрық-Қазына» ҰӘҚ» АҚ (келісу бойынша),  
«QazaqGaz» ҰК» АҚ (келісу бойынша)
</t>
  </si>
  <si>
    <t xml:space="preserve">ЭМ, Қаржымині, ҰЭМ, «Самұрық-Қазына» ҰӘҚ» АҚ (келісу бойынша)  
«QazaqGaz» ҰК» АҚ (келісу бойынша), «Евразиялық тобы» ЖШС (келісу бойынша)
</t>
  </si>
  <si>
    <t>489 млрд. теңге</t>
  </si>
  <si>
    <t>0,81 трлн. Тенге</t>
  </si>
  <si>
    <t>1,89 трлн. Тенге</t>
  </si>
  <si>
    <t>Қаржыландыру көзі анықталмаған</t>
  </si>
  <si>
    <r>
      <t xml:space="preserve">I. ТҰРҒЫН ҮЙ-КОММУНАЛДЫҚ ЖӘНЕ ЭНЕРГЕТИКА ИНФРАҚҰРЫЛЫМЫ  БОЙЫНША  ЖОБАЛАР </t>
    </r>
    <r>
      <rPr>
        <b/>
        <i/>
        <sz val="16"/>
        <color theme="1"/>
        <rFont val="Times New Roman"/>
        <family val="1"/>
        <charset val="204"/>
      </rPr>
      <t>(168 іс-шара)</t>
    </r>
  </si>
  <si>
    <r>
      <t>БАРЛЫҒЫ ҰИЖ БОЙЫНША</t>
    </r>
    <r>
      <rPr>
        <b/>
        <i/>
        <sz val="16"/>
        <color rgb="FF000000"/>
        <rFont val="Times New Roman"/>
        <family val="1"/>
        <charset val="204"/>
      </rPr>
      <t xml:space="preserve"> (233 іс-шара)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</si>
</sst>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 _₽_-;\-* #,##0.00\ _₽_-;_-* &quot;-&quot;??\ _₽_-;_-@_-"/>
    <numFmt numFmtId="165" formatCode="dd\.mm\.yyyy"/>
    <numFmt numFmtId="166" formatCode="#,##0.0"/>
    <numFmt numFmtId="167" formatCode="#,##0.0_ ;\-#,##0.0\ "/>
    <numFmt numFmtId="168" formatCode="0.0"/>
  </numFmts>
  <fonts count="3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b/>
      <i/>
      <sz val="14"/>
      <color theme="1"/>
      <name val="Times New Roman"/>
      <family val="1"/>
      <charset val="204"/>
    </font>
    <font>
      <sz val="14"/>
      <color rgb="FF000000"/>
      <name val="Times New Roman"/>
      <family val="1"/>
      <charset val="204"/>
    </font>
    <font>
      <b/>
      <sz val="16"/>
      <color theme="1"/>
      <name val="Times New Roman"/>
      <family val="1"/>
      <charset val="204"/>
    </font>
    <font>
      <b/>
      <i/>
      <sz val="14"/>
      <color rgb="FF000000"/>
      <name val="Times New Roman"/>
      <family val="1"/>
      <charset val="204"/>
    </font>
    <font>
      <b/>
      <sz val="14"/>
      <name val="Times New Roman"/>
      <family val="1"/>
      <charset val="204"/>
    </font>
    <font>
      <sz val="14"/>
      <name val="Times New Roman"/>
      <family val="1"/>
      <charset val="204"/>
    </font>
    <font>
      <sz val="14"/>
      <color theme="1"/>
      <name val="Calibri"/>
      <family val="2"/>
      <scheme val="minor"/>
    </font>
    <font>
      <sz val="11"/>
      <name val="Calibri"/>
      <family val="2"/>
      <scheme val="minor"/>
    </font>
    <font>
      <sz val="11"/>
      <color rgb="FF000000"/>
      <name val="Calibri"/>
      <family val="2"/>
      <charset val="204"/>
    </font>
    <font>
      <sz val="10"/>
      <name val="Arial Cyr"/>
      <charset val="204"/>
    </font>
    <font>
      <sz val="15"/>
      <color theme="1"/>
      <name val="Times New Roman"/>
      <family val="1"/>
      <charset val="204"/>
    </font>
    <font>
      <b/>
      <sz val="16"/>
      <color rgb="FF000000"/>
      <name val="Times New Roman"/>
      <family val="1"/>
      <charset val="204"/>
    </font>
    <font>
      <b/>
      <i/>
      <sz val="16"/>
      <color theme="1"/>
      <name val="Times New Roman"/>
      <family val="1"/>
      <charset val="204"/>
    </font>
    <font>
      <i/>
      <sz val="14"/>
      <name val="Times New Roman"/>
      <family val="1"/>
      <charset val="204"/>
    </font>
    <font>
      <i/>
      <sz val="14"/>
      <color rgb="FF000000"/>
      <name val="Times New Roman"/>
      <family val="1"/>
      <charset val="204"/>
    </font>
    <font>
      <i/>
      <sz val="14"/>
      <color theme="1"/>
      <name val="Times New Roman"/>
      <family val="1"/>
      <charset val="204"/>
    </font>
    <font>
      <i/>
      <sz val="12"/>
      <color theme="1"/>
      <name val="Times New Roman"/>
      <family val="1"/>
      <charset val="204"/>
    </font>
    <font>
      <i/>
      <sz val="12"/>
      <color theme="1"/>
      <name val="Calibri"/>
      <family val="2"/>
      <scheme val="minor"/>
    </font>
    <font>
      <sz val="12"/>
      <color theme="1"/>
      <name val="Times New Roman"/>
      <family val="1"/>
      <charset val="204"/>
    </font>
    <font>
      <sz val="15"/>
      <name val="Times New Roman"/>
      <family val="1"/>
      <charset val="204"/>
    </font>
    <font>
      <b/>
      <i/>
      <sz val="16"/>
      <color rgb="FF000000"/>
      <name val="Times New Roman"/>
      <family val="1"/>
      <charset val="204"/>
    </font>
    <font>
      <b/>
      <sz val="20"/>
      <color theme="1"/>
      <name val="Times New Roman"/>
      <family val="1"/>
      <charset val="204"/>
    </font>
  </fonts>
  <fills count="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7">
    <xf numFmtId="0" fontId="0" fillId="0" borderId="0"/>
    <xf numFmtId="0" fontId="16" fillId="0" borderId="0">
      <protection locked="0"/>
    </xf>
    <xf numFmtId="43"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0" fontId="3" fillId="0" borderId="0"/>
    <xf numFmtId="0" fontId="17" fillId="0" borderId="0"/>
    <xf numFmtId="43"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43"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cellStyleXfs>
  <cellXfs count="240">
    <xf numFmtId="0" fontId="0" fillId="0" borderId="0" xfId="0"/>
    <xf numFmtId="0" fontId="7" fillId="2" borderId="1" xfId="0" applyFont="1" applyFill="1" applyBorder="1" applyAlignment="1">
      <alignment vertical="top"/>
    </xf>
    <xf numFmtId="0" fontId="8" fillId="2" borderId="1" xfId="0" applyFont="1" applyFill="1" applyBorder="1" applyAlignment="1">
      <alignment vertical="top" wrapText="1"/>
    </xf>
    <xf numFmtId="49" fontId="7" fillId="2" borderId="1" xfId="0" applyNumberFormat="1" applyFont="1" applyFill="1" applyBorder="1" applyAlignment="1">
      <alignment vertical="top" wrapText="1"/>
    </xf>
    <xf numFmtId="1" fontId="6" fillId="3" borderId="1" xfId="0" applyNumberFormat="1" applyFont="1" applyFill="1" applyBorder="1" applyAlignment="1">
      <alignment horizontal="left" vertical="top"/>
    </xf>
    <xf numFmtId="0" fontId="6" fillId="3" borderId="1" xfId="0" applyFont="1" applyFill="1" applyBorder="1" applyAlignment="1">
      <alignment vertical="center"/>
    </xf>
    <xf numFmtId="0" fontId="0" fillId="0" borderId="0" xfId="0" applyAlignment="1">
      <alignment horizontal="right"/>
    </xf>
    <xf numFmtId="0" fontId="15" fillId="3" borderId="0" xfId="0" applyFont="1" applyFill="1" applyBorder="1" applyAlignment="1"/>
    <xf numFmtId="0" fontId="6" fillId="3" borderId="1" xfId="0" applyFont="1" applyFill="1" applyBorder="1" applyAlignment="1">
      <alignment horizontal="left" vertical="top"/>
    </xf>
    <xf numFmtId="0" fontId="12" fillId="2" borderId="1" xfId="0" applyFont="1" applyFill="1" applyBorder="1" applyAlignment="1">
      <alignment vertical="top"/>
    </xf>
    <xf numFmtId="0" fontId="7" fillId="2" borderId="1" xfId="0" applyFont="1" applyFill="1" applyBorder="1" applyAlignment="1">
      <alignment horizontal="left" vertical="top" wrapText="1"/>
    </xf>
    <xf numFmtId="1" fontId="18" fillId="3" borderId="1" xfId="0" applyNumberFormat="1" applyFont="1" applyFill="1" applyBorder="1" applyAlignment="1">
      <alignment horizontal="left" vertical="top" wrapText="1"/>
    </xf>
    <xf numFmtId="1" fontId="6" fillId="3" borderId="1" xfId="0" applyNumberFormat="1" applyFont="1" applyFill="1" applyBorder="1" applyAlignment="1">
      <alignment horizontal="left" vertical="top" wrapText="1"/>
    </xf>
    <xf numFmtId="167" fontId="13" fillId="0" borderId="1" xfId="2" applyNumberFormat="1" applyFont="1" applyFill="1" applyBorder="1" applyAlignment="1">
      <alignment horizontal="left" vertical="top" wrapText="1"/>
    </xf>
    <xf numFmtId="0" fontId="0" fillId="0" borderId="0" xfId="0"/>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0" fillId="0" borderId="0" xfId="0"/>
    <xf numFmtId="0" fontId="0" fillId="0" borderId="0" xfId="0"/>
    <xf numFmtId="0" fontId="0" fillId="0" borderId="0" xfId="0"/>
    <xf numFmtId="0" fontId="6" fillId="0" borderId="1" xfId="0" applyFont="1" applyBorder="1" applyAlignment="1">
      <alignment horizontal="left" vertical="top"/>
    </xf>
    <xf numFmtId="0" fontId="6" fillId="0" borderId="1" xfId="0" applyFont="1" applyBorder="1"/>
    <xf numFmtId="0" fontId="6" fillId="0" borderId="1" xfId="0" applyFont="1" applyBorder="1" applyAlignment="1">
      <alignment horizontal="left" vertical="top" wrapText="1"/>
    </xf>
    <xf numFmtId="0" fontId="0" fillId="0" borderId="1" xfId="0" applyBorder="1"/>
    <xf numFmtId="166" fontId="8" fillId="2" borderId="1" xfId="0" applyNumberFormat="1" applyFont="1" applyFill="1" applyBorder="1" applyAlignment="1">
      <alignment horizontal="right" vertical="center" wrapText="1"/>
    </xf>
    <xf numFmtId="166" fontId="6" fillId="0" borderId="1" xfId="0" applyNumberFormat="1" applyFont="1" applyBorder="1" applyAlignment="1">
      <alignment horizontal="right" vertical="center"/>
    </xf>
    <xf numFmtId="166" fontId="6" fillId="3" borderId="1" xfId="0" applyNumberFormat="1" applyFont="1" applyFill="1" applyBorder="1" applyAlignment="1">
      <alignment horizontal="right" vertical="center"/>
    </xf>
    <xf numFmtId="0" fontId="6" fillId="0" borderId="1" xfId="0" applyFont="1" applyBorder="1" applyAlignment="1">
      <alignment vertical="center"/>
    </xf>
    <xf numFmtId="166" fontId="6" fillId="3" borderId="1" xfId="0" applyNumberFormat="1" applyFont="1" applyFill="1" applyBorder="1" applyAlignment="1">
      <alignment horizontal="right" vertical="center" wrapText="1"/>
    </xf>
    <xf numFmtId="166" fontId="11" fillId="2" borderId="1" xfId="0" applyNumberFormat="1" applyFont="1" applyFill="1" applyBorder="1" applyAlignment="1">
      <alignment horizontal="right" vertical="center" wrapText="1"/>
    </xf>
    <xf numFmtId="166" fontId="6" fillId="3" borderId="5" xfId="0" applyNumberFormat="1" applyFont="1" applyFill="1" applyBorder="1" applyAlignment="1">
      <alignment horizontal="right" vertical="center" wrapText="1"/>
    </xf>
    <xf numFmtId="166" fontId="6" fillId="0" borderId="1" xfId="0" applyNumberFormat="1" applyFont="1" applyBorder="1" applyAlignment="1">
      <alignment horizontal="right" vertical="center" wrapText="1"/>
    </xf>
    <xf numFmtId="0" fontId="6" fillId="3" borderId="1" xfId="0" applyFont="1" applyFill="1" applyBorder="1" applyAlignment="1">
      <alignment horizontal="right" vertical="center" wrapText="1"/>
    </xf>
    <xf numFmtId="166" fontId="6" fillId="0" borderId="1" xfId="0" applyNumberFormat="1" applyFont="1" applyBorder="1" applyAlignment="1">
      <alignment horizontal="left" vertical="center"/>
    </xf>
    <xf numFmtId="166" fontId="9" fillId="3" borderId="1" xfId="0" applyNumberFormat="1" applyFont="1" applyFill="1" applyBorder="1" applyAlignment="1">
      <alignment horizontal="right" vertical="center" wrapText="1"/>
    </xf>
    <xf numFmtId="0" fontId="9" fillId="3" borderId="1" xfId="0" applyFont="1" applyFill="1" applyBorder="1" applyAlignment="1">
      <alignment horizontal="right" vertical="center" wrapText="1"/>
    </xf>
    <xf numFmtId="0" fontId="6" fillId="0" borderId="1" xfId="0" applyFont="1" applyBorder="1" applyAlignment="1"/>
    <xf numFmtId="2" fontId="13" fillId="6" borderId="1" xfId="1" applyNumberFormat="1" applyFont="1" applyFill="1" applyBorder="1" applyAlignment="1" applyProtection="1">
      <alignment horizontal="left" vertical="top" wrapText="1"/>
    </xf>
    <xf numFmtId="2" fontId="6" fillId="0" borderId="1" xfId="0" applyNumberFormat="1" applyFont="1" applyBorder="1" applyAlignment="1">
      <alignment vertical="top" wrapText="1"/>
    </xf>
    <xf numFmtId="166" fontId="6" fillId="0" borderId="1" xfId="0" applyNumberFormat="1" applyFont="1" applyBorder="1" applyAlignment="1">
      <alignment horizontal="right" vertical="top" wrapText="1"/>
    </xf>
    <xf numFmtId="166" fontId="13" fillId="3" borderId="1" xfId="0" applyNumberFormat="1" applyFont="1" applyFill="1" applyBorder="1" applyAlignment="1">
      <alignment horizontal="right" vertical="top" wrapText="1"/>
    </xf>
    <xf numFmtId="0" fontId="9" fillId="0" borderId="1" xfId="0" applyFont="1" applyBorder="1" applyAlignment="1">
      <alignment horizontal="left" vertical="top"/>
    </xf>
    <xf numFmtId="2" fontId="13" fillId="6" borderId="1" xfId="1" applyNumberFormat="1" applyFont="1" applyFill="1" applyBorder="1" applyAlignment="1" applyProtection="1">
      <alignment horizontal="center" vertical="top" wrapText="1"/>
    </xf>
    <xf numFmtId="2" fontId="21" fillId="6" borderId="1" xfId="1" applyNumberFormat="1" applyFont="1" applyFill="1" applyBorder="1" applyAlignment="1" applyProtection="1">
      <alignment horizontal="right" vertical="top" wrapText="1"/>
    </xf>
    <xf numFmtId="0" fontId="22" fillId="0" borderId="1" xfId="0" applyFont="1" applyBorder="1" applyAlignment="1">
      <alignment horizontal="right"/>
    </xf>
    <xf numFmtId="0" fontId="23" fillId="0" borderId="1" xfId="0" applyFont="1" applyBorder="1" applyAlignment="1">
      <alignment horizontal="right"/>
    </xf>
    <xf numFmtId="0" fontId="23" fillId="0" borderId="1" xfId="0" applyFont="1" applyBorder="1" applyAlignment="1">
      <alignment horizontal="right" vertical="center"/>
    </xf>
    <xf numFmtId="0" fontId="23" fillId="0" borderId="1" xfId="0" applyFont="1" applyBorder="1" applyAlignment="1">
      <alignment horizontal="right" vertical="top"/>
    </xf>
    <xf numFmtId="0" fontId="9" fillId="0" borderId="1" xfId="0" applyFont="1" applyBorder="1" applyAlignment="1">
      <alignment horizontal="center"/>
    </xf>
    <xf numFmtId="0" fontId="24" fillId="0" borderId="1" xfId="0" applyFont="1" applyBorder="1" applyAlignment="1">
      <alignment horizontal="right" vertical="top"/>
    </xf>
    <xf numFmtId="0" fontId="25" fillId="0" borderId="0" xfId="0" applyFont="1" applyAlignment="1">
      <alignment horizontal="right"/>
    </xf>
    <xf numFmtId="1" fontId="24" fillId="0" borderId="1" xfId="0" applyNumberFormat="1" applyFont="1" applyBorder="1" applyAlignment="1">
      <alignment horizontal="right" vertical="top"/>
    </xf>
    <xf numFmtId="0" fontId="9" fillId="0" borderId="1" xfId="0" applyFont="1" applyBorder="1" applyAlignment="1">
      <alignment horizontal="justify" vertical="top" wrapText="1"/>
    </xf>
    <xf numFmtId="1" fontId="6" fillId="3" borderId="6" xfId="0" applyNumberFormat="1" applyFont="1" applyFill="1" applyBorder="1" applyAlignment="1">
      <alignment horizontal="left" vertical="top"/>
    </xf>
    <xf numFmtId="0" fontId="12" fillId="3" borderId="13" xfId="0" applyFont="1" applyFill="1" applyBorder="1" applyAlignment="1">
      <alignment vertical="top"/>
    </xf>
    <xf numFmtId="166" fontId="6" fillId="0" borderId="1" xfId="0" applyNumberFormat="1" applyFont="1" applyBorder="1" applyAlignment="1">
      <alignment horizontal="left" vertical="top" wrapText="1"/>
    </xf>
    <xf numFmtId="166" fontId="9" fillId="3" borderId="1" xfId="0" applyNumberFormat="1" applyFont="1" applyFill="1" applyBorder="1" applyAlignment="1">
      <alignment horizontal="right" vertical="top" wrapText="1"/>
    </xf>
    <xf numFmtId="166" fontId="9" fillId="0" borderId="1" xfId="0" applyNumberFormat="1" applyFont="1" applyBorder="1" applyAlignment="1">
      <alignment horizontal="right" vertical="top" wrapText="1"/>
    </xf>
    <xf numFmtId="0" fontId="26" fillId="0" borderId="1" xfId="0" applyFont="1" applyBorder="1" applyAlignment="1">
      <alignment horizontal="left" vertical="top" wrapText="1"/>
    </xf>
    <xf numFmtId="166" fontId="6" fillId="3" borderId="1" xfId="0" applyNumberFormat="1" applyFont="1" applyFill="1" applyBorder="1" applyAlignment="1">
      <alignment horizontal="right" vertical="top" wrapText="1"/>
    </xf>
    <xf numFmtId="166" fontId="6" fillId="3" borderId="1" xfId="0" applyNumberFormat="1" applyFont="1" applyFill="1" applyBorder="1" applyAlignment="1">
      <alignment vertical="center" wrapText="1"/>
    </xf>
    <xf numFmtId="166" fontId="6" fillId="0" borderId="1" xfId="0" applyNumberFormat="1" applyFont="1" applyFill="1" applyBorder="1" applyAlignment="1">
      <alignment vertical="center" wrapText="1"/>
    </xf>
    <xf numFmtId="0" fontId="9" fillId="0" borderId="1" xfId="0" applyFont="1" applyFill="1" applyBorder="1" applyAlignment="1">
      <alignment horizontal="left" vertical="top" wrapText="1"/>
    </xf>
    <xf numFmtId="3" fontId="6" fillId="0" borderId="1" xfId="0" applyNumberFormat="1" applyFont="1" applyFill="1" applyBorder="1" applyAlignment="1">
      <alignment horizontal="right" vertical="top"/>
    </xf>
    <xf numFmtId="166" fontId="6" fillId="0" borderId="5" xfId="0" applyNumberFormat="1" applyFont="1" applyFill="1" applyBorder="1" applyAlignment="1">
      <alignment horizontal="right" vertical="top"/>
    </xf>
    <xf numFmtId="166" fontId="6" fillId="0" borderId="1" xfId="0" applyNumberFormat="1" applyFont="1" applyFill="1" applyBorder="1" applyAlignment="1">
      <alignment horizontal="right" vertical="top"/>
    </xf>
    <xf numFmtId="166" fontId="6" fillId="3" borderId="1" xfId="0" applyNumberFormat="1" applyFont="1" applyFill="1" applyBorder="1" applyAlignment="1">
      <alignment horizontal="right" vertical="top"/>
    </xf>
    <xf numFmtId="166" fontId="7" fillId="0" borderId="5" xfId="0" applyNumberFormat="1" applyFont="1" applyFill="1" applyBorder="1" applyAlignment="1">
      <alignment horizontal="right" vertical="top"/>
    </xf>
    <xf numFmtId="1" fontId="6" fillId="3" borderId="13" xfId="0" applyNumberFormat="1" applyFont="1" applyFill="1" applyBorder="1" applyAlignment="1">
      <alignment horizontal="left" vertical="top" wrapText="1"/>
    </xf>
    <xf numFmtId="1" fontId="6" fillId="0" borderId="1" xfId="0" applyNumberFormat="1" applyFont="1" applyBorder="1" applyAlignment="1">
      <alignment horizontal="left" vertical="top"/>
    </xf>
    <xf numFmtId="0" fontId="0" fillId="0" borderId="1" xfId="0" applyBorder="1" applyAlignment="1">
      <alignment horizontal="right"/>
    </xf>
    <xf numFmtId="166" fontId="9" fillId="4" borderId="1" xfId="0" applyNumberFormat="1" applyFont="1" applyFill="1" applyBorder="1" applyAlignment="1">
      <alignment horizontal="right" vertical="top" wrapText="1"/>
    </xf>
    <xf numFmtId="2" fontId="27" fillId="0" borderId="1" xfId="0" applyNumberFormat="1" applyFont="1" applyFill="1" applyBorder="1" applyAlignment="1">
      <alignment horizontal="left" vertical="top" wrapText="1"/>
    </xf>
    <xf numFmtId="2" fontId="27" fillId="3" borderId="1" xfId="16" applyNumberFormat="1" applyFont="1" applyFill="1" applyBorder="1" applyAlignment="1">
      <alignment horizontal="left" vertical="top" wrapText="1"/>
    </xf>
    <xf numFmtId="2" fontId="27" fillId="3" borderId="1" xfId="0" applyNumberFormat="1" applyFont="1" applyFill="1" applyBorder="1" applyAlignment="1">
      <alignment horizontal="left" vertical="top" wrapText="1"/>
    </xf>
    <xf numFmtId="2" fontId="27" fillId="0" borderId="1" xfId="16" applyNumberFormat="1" applyFont="1" applyFill="1" applyBorder="1" applyAlignment="1">
      <alignment horizontal="left" vertical="top" wrapText="1"/>
    </xf>
    <xf numFmtId="2" fontId="27" fillId="3" borderId="1" xfId="6" applyNumberFormat="1" applyFont="1" applyFill="1" applyBorder="1" applyAlignment="1">
      <alignment horizontal="left" vertical="top" wrapText="1"/>
    </xf>
    <xf numFmtId="2" fontId="27" fillId="0" borderId="1" xfId="6" applyNumberFormat="1" applyFont="1" applyFill="1" applyBorder="1" applyAlignment="1">
      <alignment horizontal="left" vertical="top" wrapText="1"/>
    </xf>
    <xf numFmtId="166" fontId="13" fillId="3" borderId="1" xfId="16" applyNumberFormat="1" applyFont="1" applyFill="1" applyBorder="1" applyAlignment="1">
      <alignment horizontal="right" vertical="top" wrapText="1"/>
    </xf>
    <xf numFmtId="166" fontId="13" fillId="3" borderId="13" xfId="16" applyNumberFormat="1" applyFont="1" applyFill="1" applyBorder="1" applyAlignment="1">
      <alignment horizontal="right" vertical="top" wrapText="1"/>
    </xf>
    <xf numFmtId="166" fontId="13" fillId="0" borderId="1" xfId="16" applyNumberFormat="1" applyFont="1" applyFill="1" applyBorder="1" applyAlignment="1">
      <alignment horizontal="right" vertical="top" wrapText="1"/>
    </xf>
    <xf numFmtId="0" fontId="0" fillId="3" borderId="0" xfId="0" applyFill="1"/>
    <xf numFmtId="166" fontId="13" fillId="3" borderId="5" xfId="16" applyNumberFormat="1" applyFont="1" applyFill="1" applyBorder="1" applyAlignment="1">
      <alignment horizontal="right" vertical="top" wrapText="1"/>
    </xf>
    <xf numFmtId="166" fontId="6" fillId="3" borderId="5" xfId="0" applyNumberFormat="1" applyFont="1" applyFill="1" applyBorder="1" applyAlignment="1">
      <alignment horizontal="right" vertical="top" wrapText="1"/>
    </xf>
    <xf numFmtId="0" fontId="6" fillId="3" borderId="1" xfId="0" applyFont="1" applyFill="1" applyBorder="1" applyAlignment="1">
      <alignment vertical="top"/>
    </xf>
    <xf numFmtId="166" fontId="6" fillId="0" borderId="1" xfId="0" applyNumberFormat="1" applyFont="1" applyFill="1" applyBorder="1" applyAlignment="1">
      <alignment horizontal="left" vertical="top" wrapText="1"/>
    </xf>
    <xf numFmtId="1" fontId="6" fillId="0" borderId="1" xfId="0" applyNumberFormat="1" applyFont="1" applyFill="1" applyBorder="1" applyAlignment="1">
      <alignment horizontal="left" vertical="top" wrapText="1"/>
    </xf>
    <xf numFmtId="166" fontId="9" fillId="0" borderId="1" xfId="0" applyNumberFormat="1" applyFont="1" applyFill="1" applyBorder="1" applyAlignment="1">
      <alignment horizontal="right" vertical="top" wrapText="1"/>
    </xf>
    <xf numFmtId="166" fontId="6" fillId="0" borderId="1" xfId="0" applyNumberFormat="1" applyFont="1" applyFill="1" applyBorder="1" applyAlignment="1">
      <alignment horizontal="right" vertical="top" wrapText="1"/>
    </xf>
    <xf numFmtId="166" fontId="13" fillId="0" borderId="5" xfId="0" applyNumberFormat="1" applyFont="1" applyFill="1" applyBorder="1" applyAlignment="1">
      <alignment horizontal="right" vertical="top" wrapText="1"/>
    </xf>
    <xf numFmtId="166" fontId="9" fillId="0" borderId="5" xfId="0" applyNumberFormat="1" applyFont="1" applyFill="1" applyBorder="1" applyAlignment="1">
      <alignment horizontal="right" vertical="top" wrapText="1"/>
    </xf>
    <xf numFmtId="166" fontId="6" fillId="0" borderId="5" xfId="0" applyNumberFormat="1" applyFont="1" applyFill="1" applyBorder="1" applyAlignment="1">
      <alignment horizontal="right" vertical="top" wrapText="1"/>
    </xf>
    <xf numFmtId="166" fontId="13" fillId="4" borderId="1" xfId="0" applyNumberFormat="1" applyFont="1" applyFill="1" applyBorder="1" applyAlignment="1">
      <alignment horizontal="right" vertical="top" wrapText="1"/>
    </xf>
    <xf numFmtId="3" fontId="6" fillId="4" borderId="1" xfId="0" applyNumberFormat="1" applyFont="1" applyFill="1" applyBorder="1" applyAlignment="1">
      <alignment horizontal="right" vertical="top"/>
    </xf>
    <xf numFmtId="0" fontId="14" fillId="0" borderId="0" xfId="0" applyFont="1" applyFill="1" applyAlignment="1">
      <alignment horizontal="right" vertical="top"/>
    </xf>
    <xf numFmtId="2" fontId="6" fillId="0" borderId="1" xfId="0" applyNumberFormat="1" applyFont="1" applyFill="1" applyBorder="1" applyAlignment="1">
      <alignment horizontal="right" vertical="top"/>
    </xf>
    <xf numFmtId="3" fontId="6" fillId="0" borderId="1" xfId="0" applyNumberFormat="1" applyFont="1" applyFill="1" applyBorder="1" applyAlignment="1">
      <alignment horizontal="right" vertical="top" wrapText="1"/>
    </xf>
    <xf numFmtId="166" fontId="7" fillId="0" borderId="1" xfId="0" applyNumberFormat="1" applyFont="1" applyFill="1" applyBorder="1" applyAlignment="1">
      <alignment horizontal="right" vertical="top"/>
    </xf>
    <xf numFmtId="166" fontId="13" fillId="4" borderId="1" xfId="16" applyNumberFormat="1" applyFont="1" applyFill="1" applyBorder="1" applyAlignment="1">
      <alignment horizontal="right" vertical="top" wrapText="1"/>
    </xf>
    <xf numFmtId="166" fontId="9" fillId="4" borderId="5" xfId="0" applyNumberFormat="1" applyFont="1" applyFill="1" applyBorder="1" applyAlignment="1">
      <alignment horizontal="right" vertical="top" wrapText="1"/>
    </xf>
    <xf numFmtId="166" fontId="6" fillId="4" borderId="5" xfId="0" applyNumberFormat="1" applyFont="1" applyFill="1" applyBorder="1" applyAlignment="1">
      <alignment horizontal="right" vertical="top"/>
    </xf>
    <xf numFmtId="166" fontId="8" fillId="2" borderId="1" xfId="0" applyNumberFormat="1" applyFont="1" applyFill="1" applyBorder="1" applyAlignment="1">
      <alignment horizontal="right" vertical="top" wrapText="1"/>
    </xf>
    <xf numFmtId="166" fontId="10" fillId="5" borderId="4" xfId="0" applyNumberFormat="1" applyFont="1" applyFill="1" applyBorder="1" applyAlignment="1">
      <alignment horizontal="center" vertical="center" wrapText="1"/>
    </xf>
    <xf numFmtId="166" fontId="10" fillId="5" borderId="1" xfId="0" applyNumberFormat="1" applyFont="1" applyFill="1" applyBorder="1" applyAlignment="1">
      <alignment horizontal="center" vertical="center"/>
    </xf>
    <xf numFmtId="166" fontId="10" fillId="5" borderId="4" xfId="0" applyNumberFormat="1" applyFont="1" applyFill="1" applyBorder="1" applyAlignment="1">
      <alignment horizontal="center" vertical="center"/>
    </xf>
    <xf numFmtId="166" fontId="8" fillId="2" borderId="4" xfId="0" applyNumberFormat="1" applyFont="1" applyFill="1" applyBorder="1" applyAlignment="1">
      <alignment horizontal="right" vertical="top"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1" xfId="0" applyFont="1" applyBorder="1" applyAlignment="1">
      <alignment horizontal="right" vertical="center" wrapText="1"/>
    </xf>
    <xf numFmtId="166" fontId="10" fillId="7" borderId="1" xfId="0" applyNumberFormat="1" applyFont="1" applyFill="1" applyBorder="1" applyAlignment="1">
      <alignment horizontal="center" vertical="center" wrapText="1"/>
    </xf>
    <xf numFmtId="3" fontId="10" fillId="7"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xf>
    <xf numFmtId="0" fontId="6" fillId="3" borderId="1" xfId="0" applyFont="1" applyFill="1" applyBorder="1"/>
    <xf numFmtId="0" fontId="9" fillId="3" borderId="1" xfId="0" applyFont="1" applyFill="1" applyBorder="1" applyAlignment="1">
      <alignment horizontal="left" vertical="top" wrapText="1"/>
    </xf>
    <xf numFmtId="0" fontId="6" fillId="3" borderId="5" xfId="0" applyFont="1" applyFill="1" applyBorder="1" applyAlignment="1">
      <alignment vertical="top" wrapText="1"/>
    </xf>
    <xf numFmtId="0" fontId="9" fillId="3" borderId="1" xfId="0" applyFont="1" applyFill="1" applyBorder="1" applyAlignment="1">
      <alignment vertical="top" wrapText="1"/>
    </xf>
    <xf numFmtId="0" fontId="6" fillId="3" borderId="1" xfId="0" applyFont="1" applyFill="1" applyBorder="1" applyAlignment="1">
      <alignment horizontal="right" vertical="top"/>
    </xf>
    <xf numFmtId="166" fontId="9" fillId="3" borderId="1" xfId="0" applyNumberFormat="1" applyFont="1" applyFill="1" applyBorder="1" applyAlignment="1">
      <alignment horizontal="right" vertical="top"/>
    </xf>
    <xf numFmtId="0" fontId="9" fillId="3" borderId="1" xfId="0" applyFont="1" applyFill="1" applyBorder="1" applyAlignment="1">
      <alignment horizontal="left" vertical="top"/>
    </xf>
    <xf numFmtId="0" fontId="6" fillId="3" borderId="4" xfId="0" applyFont="1" applyFill="1" applyBorder="1"/>
    <xf numFmtId="0" fontId="9" fillId="3" borderId="1" xfId="0" applyFont="1" applyFill="1" applyBorder="1" applyAlignment="1">
      <alignment horizontal="center" vertical="top" wrapText="1"/>
    </xf>
    <xf numFmtId="166" fontId="6" fillId="3" borderId="1" xfId="0" applyNumberFormat="1" applyFont="1" applyFill="1" applyBorder="1"/>
    <xf numFmtId="166" fontId="8" fillId="2" borderId="8" xfId="0" applyNumberFormat="1" applyFont="1" applyFill="1" applyBorder="1" applyAlignment="1">
      <alignment horizontal="right" vertical="top" wrapText="1"/>
    </xf>
    <xf numFmtId="166" fontId="6" fillId="4" borderId="1" xfId="0" applyNumberFormat="1" applyFont="1" applyFill="1" applyBorder="1" applyAlignment="1">
      <alignment horizontal="right" vertical="top" wrapText="1"/>
    </xf>
    <xf numFmtId="0" fontId="0" fillId="0" borderId="0" xfId="0" applyAlignment="1">
      <alignment vertical="center"/>
    </xf>
    <xf numFmtId="0" fontId="6"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166" fontId="9" fillId="0" borderId="1" xfId="0" applyNumberFormat="1" applyFont="1" applyBorder="1" applyAlignment="1">
      <alignment horizontal="center" vertical="center" wrapText="1"/>
    </xf>
    <xf numFmtId="0" fontId="0" fillId="0" borderId="1" xfId="0" applyFill="1" applyBorder="1" applyAlignment="1">
      <alignment horizontal="right" vertical="top"/>
    </xf>
    <xf numFmtId="0" fontId="0" fillId="0" borderId="0" xfId="0"/>
    <xf numFmtId="0" fontId="0" fillId="0" borderId="0" xfId="0"/>
    <xf numFmtId="0" fontId="0" fillId="0" borderId="0" xfId="0"/>
    <xf numFmtId="0" fontId="0" fillId="0" borderId="0" xfId="0"/>
    <xf numFmtId="0" fontId="0" fillId="0" borderId="0" xfId="0"/>
    <xf numFmtId="0" fontId="9" fillId="3" borderId="1" xfId="0" applyFont="1" applyFill="1" applyBorder="1" applyAlignment="1">
      <alignment horizontal="right" vertical="top"/>
    </xf>
    <xf numFmtId="166" fontId="13" fillId="3" borderId="1" xfId="0" applyNumberFormat="1" applyFont="1" applyFill="1" applyBorder="1" applyAlignment="1">
      <alignment horizontal="right" vertical="center"/>
    </xf>
    <xf numFmtId="166" fontId="13" fillId="3" borderId="1" xfId="0" applyNumberFormat="1" applyFont="1" applyFill="1" applyBorder="1" applyAlignment="1">
      <alignment horizontal="right" vertical="top"/>
    </xf>
    <xf numFmtId="166" fontId="13" fillId="6" borderId="1" xfId="1" applyNumberFormat="1" applyFont="1" applyFill="1" applyBorder="1" applyAlignment="1" applyProtection="1">
      <alignment horizontal="right" vertical="top" wrapText="1"/>
    </xf>
    <xf numFmtId="166" fontId="22" fillId="0" borderId="1" xfId="0" applyNumberFormat="1" applyFont="1" applyBorder="1" applyAlignment="1">
      <alignment horizontal="right" vertical="top"/>
    </xf>
    <xf numFmtId="166" fontId="9" fillId="0" borderId="1" xfId="0" applyNumberFormat="1" applyFont="1" applyBorder="1" applyAlignment="1">
      <alignment horizontal="right" vertical="top"/>
    </xf>
    <xf numFmtId="0" fontId="13" fillId="3" borderId="1" xfId="0" applyFont="1" applyFill="1" applyBorder="1" applyAlignment="1">
      <alignment horizontal="right" vertical="top"/>
    </xf>
    <xf numFmtId="3" fontId="6" fillId="3" borderId="1" xfId="0" applyNumberFormat="1" applyFont="1" applyFill="1" applyBorder="1" applyAlignment="1">
      <alignment horizontal="right" vertical="top" wrapText="1"/>
    </xf>
    <xf numFmtId="4" fontId="6" fillId="3" borderId="1" xfId="0" applyNumberFormat="1" applyFont="1" applyFill="1" applyBorder="1" applyAlignment="1">
      <alignment horizontal="right" vertical="top" wrapText="1"/>
    </xf>
    <xf numFmtId="168" fontId="6" fillId="3" borderId="1" xfId="0" applyNumberFormat="1" applyFont="1" applyFill="1" applyBorder="1" applyAlignment="1">
      <alignment horizontal="right" vertical="top" wrapText="1"/>
    </xf>
    <xf numFmtId="0" fontId="6" fillId="3" borderId="1" xfId="0" applyFont="1" applyFill="1" applyBorder="1" applyAlignment="1">
      <alignment horizontal="right" vertical="top" wrapText="1"/>
    </xf>
    <xf numFmtId="0" fontId="6" fillId="0" borderId="1" xfId="0" applyFont="1" applyBorder="1" applyAlignment="1">
      <alignment horizontal="right" vertical="top" wrapText="1"/>
    </xf>
    <xf numFmtId="166" fontId="6" fillId="0" borderId="1" xfId="0" applyNumberFormat="1" applyFont="1" applyBorder="1" applyAlignment="1">
      <alignment horizontal="right" vertical="top"/>
    </xf>
    <xf numFmtId="0" fontId="6" fillId="0" borderId="1" xfId="0" applyFont="1" applyBorder="1" applyAlignment="1">
      <alignment horizontal="right" vertical="top"/>
    </xf>
    <xf numFmtId="0" fontId="9" fillId="3" borderId="1" xfId="0" applyFont="1" applyFill="1" applyBorder="1" applyAlignment="1">
      <alignment horizontal="justify" vertical="top" wrapText="1"/>
    </xf>
    <xf numFmtId="166" fontId="6" fillId="3" borderId="1" xfId="0" applyNumberFormat="1" applyFont="1" applyFill="1" applyBorder="1" applyAlignment="1">
      <alignment vertical="top" wrapText="1"/>
    </xf>
    <xf numFmtId="166" fontId="9" fillId="3" borderId="1" xfId="0" applyNumberFormat="1" applyFont="1" applyFill="1" applyBorder="1" applyAlignment="1">
      <alignment vertical="top" wrapText="1"/>
    </xf>
    <xf numFmtId="0" fontId="6" fillId="3" borderId="1" xfId="0" applyFont="1" applyFill="1" applyBorder="1" applyAlignment="1">
      <alignment horizontal="center" vertical="center"/>
    </xf>
    <xf numFmtId="49" fontId="23" fillId="3" borderId="1" xfId="0" applyNumberFormat="1" applyFont="1" applyFill="1" applyBorder="1" applyAlignment="1">
      <alignment horizontal="right" vertical="top"/>
    </xf>
    <xf numFmtId="0" fontId="22" fillId="3" borderId="1" xfId="0" applyFont="1" applyFill="1" applyBorder="1" applyAlignment="1">
      <alignment horizontal="right" vertical="top" wrapText="1"/>
    </xf>
    <xf numFmtId="0" fontId="7" fillId="0" borderId="0" xfId="0" applyFont="1" applyFill="1" applyAlignment="1">
      <alignment horizontal="right" vertical="top"/>
    </xf>
    <xf numFmtId="0" fontId="8" fillId="2" borderId="1" xfId="0" applyFont="1" applyFill="1" applyBorder="1" applyAlignment="1">
      <alignment horizontal="center" vertical="top" wrapText="1"/>
    </xf>
    <xf numFmtId="0" fontId="6" fillId="0" borderId="1" xfId="0" applyNumberFormat="1" applyFont="1" applyBorder="1" applyAlignment="1">
      <alignment horizontal="center" vertical="top" wrapText="1"/>
    </xf>
    <xf numFmtId="166" fontId="6" fillId="4" borderId="1" xfId="0" applyNumberFormat="1" applyFont="1" applyFill="1" applyBorder="1" applyAlignment="1">
      <alignment horizontal="center" vertical="top" wrapText="1"/>
    </xf>
    <xf numFmtId="0" fontId="26" fillId="0" borderId="1" xfId="0" applyFont="1" applyBorder="1" applyAlignment="1">
      <alignment horizontal="center" vertical="top" wrapText="1"/>
    </xf>
    <xf numFmtId="166"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9"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166" fontId="9" fillId="0" borderId="1" xfId="0" applyNumberFormat="1" applyFont="1" applyFill="1" applyBorder="1" applyAlignment="1">
      <alignment horizontal="center" vertical="top" wrapText="1"/>
    </xf>
    <xf numFmtId="0" fontId="6" fillId="0" borderId="1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0" fillId="0" borderId="0" xfId="0" applyAlignment="1">
      <alignment horizontal="center"/>
    </xf>
    <xf numFmtId="2" fontId="6" fillId="0" borderId="1" xfId="0" applyNumberFormat="1" applyFont="1" applyBorder="1" applyAlignment="1">
      <alignment horizontal="center" vertical="top" wrapText="1"/>
    </xf>
    <xf numFmtId="0" fontId="6" fillId="3" borderId="1"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0" borderId="1" xfId="0" applyFont="1" applyBorder="1" applyAlignment="1">
      <alignment horizontal="center"/>
    </xf>
    <xf numFmtId="0" fontId="6" fillId="3" borderId="1" xfId="0" applyFont="1" applyFill="1" applyBorder="1" applyAlignment="1">
      <alignment horizontal="center" vertical="top"/>
    </xf>
    <xf numFmtId="1" fontId="18" fillId="3" borderId="1" xfId="0" applyNumberFormat="1" applyFont="1" applyFill="1" applyBorder="1" applyAlignment="1">
      <alignment horizontal="center" vertical="top" wrapText="1"/>
    </xf>
    <xf numFmtId="0" fontId="0" fillId="0" borderId="1" xfId="0" applyBorder="1" applyAlignment="1">
      <alignment horizontal="center"/>
    </xf>
    <xf numFmtId="0" fontId="6" fillId="0" borderId="1" xfId="0" applyFont="1" applyFill="1" applyBorder="1" applyAlignment="1">
      <alignment horizontal="left" vertical="center" wrapText="1"/>
    </xf>
    <xf numFmtId="0" fontId="13" fillId="0" borderId="1" xfId="0" applyFont="1" applyFill="1" applyBorder="1" applyAlignment="1">
      <alignment horizontal="center" vertical="top"/>
    </xf>
    <xf numFmtId="0" fontId="6" fillId="0" borderId="1" xfId="0" applyFont="1" applyFill="1" applyBorder="1" applyAlignment="1">
      <alignment horizontal="center" vertical="top"/>
    </xf>
    <xf numFmtId="1" fontId="6" fillId="0" borderId="5" xfId="0" applyNumberFormat="1" applyFont="1" applyFill="1" applyBorder="1" applyAlignment="1">
      <alignment horizontal="center" vertical="top" wrapText="1"/>
    </xf>
    <xf numFmtId="0" fontId="6" fillId="0" borderId="5" xfId="0" applyFont="1" applyFill="1" applyBorder="1" applyAlignment="1">
      <alignment horizontal="center" vertical="top" wrapText="1"/>
    </xf>
    <xf numFmtId="3" fontId="6" fillId="0" borderId="1" xfId="0" applyNumberFormat="1" applyFont="1" applyFill="1" applyBorder="1" applyAlignment="1">
      <alignment horizontal="center" vertical="top" wrapText="1"/>
    </xf>
    <xf numFmtId="0" fontId="27" fillId="0" borderId="1" xfId="16" applyNumberFormat="1" applyFont="1" applyFill="1" applyBorder="1" applyAlignment="1">
      <alignment horizontal="center" vertical="top" wrapText="1"/>
    </xf>
    <xf numFmtId="2" fontId="27" fillId="3" borderId="1" xfId="16" applyNumberFormat="1" applyFont="1" applyFill="1" applyBorder="1" applyAlignment="1">
      <alignment horizontal="center" vertical="top" wrapText="1"/>
    </xf>
    <xf numFmtId="2" fontId="27" fillId="0" borderId="1" xfId="0" applyNumberFormat="1" applyFont="1" applyFill="1" applyBorder="1" applyAlignment="1">
      <alignment horizontal="center" vertical="top" wrapText="1"/>
    </xf>
    <xf numFmtId="2" fontId="27" fillId="3" borderId="1" xfId="0" applyNumberFormat="1" applyFont="1" applyFill="1" applyBorder="1" applyAlignment="1">
      <alignment horizontal="center" vertical="top" wrapText="1"/>
    </xf>
    <xf numFmtId="2" fontId="27" fillId="0" borderId="1" xfId="16" applyNumberFormat="1" applyFont="1" applyFill="1" applyBorder="1" applyAlignment="1">
      <alignment horizontal="center" vertical="top" wrapText="1"/>
    </xf>
    <xf numFmtId="2" fontId="27" fillId="3" borderId="1" xfId="6" applyNumberFormat="1" applyFont="1" applyFill="1" applyBorder="1" applyAlignment="1">
      <alignment horizontal="center" vertical="top" wrapText="1"/>
    </xf>
    <xf numFmtId="2" fontId="27" fillId="0" borderId="1" xfId="6" applyNumberFormat="1" applyFont="1" applyFill="1" applyBorder="1" applyAlignment="1">
      <alignment horizontal="center" vertical="top" wrapText="1"/>
    </xf>
    <xf numFmtId="1" fontId="27" fillId="3" borderId="1" xfId="16" applyNumberFormat="1" applyFont="1" applyFill="1" applyBorder="1" applyAlignment="1">
      <alignment horizontal="center" vertical="top" wrapText="1"/>
    </xf>
    <xf numFmtId="0" fontId="9" fillId="0" borderId="1" xfId="0" applyFont="1" applyBorder="1" applyAlignment="1">
      <alignment horizontal="center" vertical="top"/>
    </xf>
    <xf numFmtId="165" fontId="13" fillId="6" borderId="1" xfId="1" applyNumberFormat="1" applyFont="1" applyFill="1" applyBorder="1" applyAlignment="1" applyProtection="1">
      <alignment horizontal="center" vertical="top" wrapText="1"/>
    </xf>
    <xf numFmtId="0" fontId="22" fillId="0" borderId="1" xfId="0" applyFont="1" applyBorder="1" applyAlignment="1">
      <alignment horizontal="center" vertical="top"/>
    </xf>
    <xf numFmtId="0" fontId="23" fillId="0" borderId="1" xfId="0" applyFont="1" applyBorder="1" applyAlignment="1">
      <alignment horizontal="center" vertical="top"/>
    </xf>
    <xf numFmtId="2" fontId="9" fillId="3" borderId="1" xfId="0" applyNumberFormat="1" applyFont="1" applyFill="1" applyBorder="1" applyAlignment="1">
      <alignment horizontal="center" vertical="top" wrapText="1"/>
    </xf>
    <xf numFmtId="0" fontId="9" fillId="3" borderId="4" xfId="0" applyFont="1" applyFill="1" applyBorder="1" applyAlignment="1">
      <alignment horizontal="center" vertical="top"/>
    </xf>
    <xf numFmtId="0" fontId="9" fillId="3" borderId="4" xfId="0" applyFont="1" applyFill="1" applyBorder="1" applyAlignment="1">
      <alignment horizontal="center" vertical="top" wrapText="1"/>
    </xf>
    <xf numFmtId="0" fontId="6" fillId="3" borderId="4" xfId="0" applyFont="1" applyFill="1" applyBorder="1" applyAlignment="1">
      <alignment horizontal="center" vertical="top"/>
    </xf>
    <xf numFmtId="0" fontId="9" fillId="0" borderId="1" xfId="0" applyFont="1" applyBorder="1" applyAlignment="1">
      <alignment horizontal="center" vertical="top" wrapText="1"/>
    </xf>
    <xf numFmtId="1" fontId="6" fillId="3" borderId="1" xfId="0" applyNumberFormat="1" applyFont="1" applyFill="1" applyBorder="1" applyAlignment="1">
      <alignment horizontal="center" vertical="top" wrapText="1"/>
    </xf>
    <xf numFmtId="0" fontId="22" fillId="0" borderId="1" xfId="0" applyFont="1" applyBorder="1" applyAlignment="1">
      <alignment horizontal="left"/>
    </xf>
    <xf numFmtId="4" fontId="9" fillId="3" borderId="1" xfId="0" applyNumberFormat="1" applyFont="1" applyFill="1" applyBorder="1" applyAlignment="1">
      <alignment horizontal="center" vertical="top" wrapText="1"/>
    </xf>
    <xf numFmtId="0" fontId="0" fillId="3" borderId="1" xfId="0" applyFill="1" applyBorder="1" applyAlignment="1">
      <alignment horizontal="center"/>
    </xf>
    <xf numFmtId="1" fontId="18" fillId="3" borderId="1" xfId="0" applyNumberFormat="1" applyFont="1" applyFill="1" applyBorder="1" applyAlignment="1">
      <alignment horizontal="center" vertical="center" wrapText="1"/>
    </xf>
    <xf numFmtId="166" fontId="6" fillId="0" borderId="1" xfId="0" applyNumberFormat="1" applyFont="1" applyBorder="1" applyAlignment="1">
      <alignment horizontal="right" vertical="top" wrapText="1"/>
    </xf>
    <xf numFmtId="166" fontId="13" fillId="4" borderId="5" xfId="16" applyNumberFormat="1" applyFont="1" applyFill="1" applyBorder="1" applyAlignment="1">
      <alignment horizontal="right" vertical="top" wrapText="1"/>
    </xf>
    <xf numFmtId="166" fontId="13" fillId="4" borderId="6" xfId="16" applyNumberFormat="1" applyFont="1" applyFill="1" applyBorder="1" applyAlignment="1">
      <alignment horizontal="right" vertical="top" wrapText="1"/>
    </xf>
    <xf numFmtId="0" fontId="12" fillId="3" borderId="13" xfId="0" applyFont="1" applyFill="1" applyBorder="1" applyAlignment="1">
      <alignment horizontal="center" vertical="top"/>
    </xf>
    <xf numFmtId="0" fontId="12" fillId="3" borderId="6" xfId="0" applyFont="1" applyFill="1" applyBorder="1" applyAlignment="1">
      <alignment horizontal="center" vertical="top"/>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8" fillId="2" borderId="2" xfId="0" applyFont="1" applyFill="1" applyBorder="1" applyAlignment="1">
      <alignment horizontal="left" vertical="top" wrapText="1"/>
    </xf>
    <xf numFmtId="0" fontId="8" fillId="2" borderId="4" xfId="0" applyFont="1" applyFill="1" applyBorder="1" applyAlignment="1">
      <alignment horizontal="left" vertical="top" wrapText="1"/>
    </xf>
    <xf numFmtId="0" fontId="14" fillId="0" borderId="13" xfId="0" applyFont="1" applyBorder="1" applyAlignment="1">
      <alignment horizontal="center"/>
    </xf>
    <xf numFmtId="0" fontId="6" fillId="0" borderId="13" xfId="0" applyFont="1" applyBorder="1" applyAlignment="1">
      <alignment horizontal="center" vertical="top"/>
    </xf>
    <xf numFmtId="1" fontId="7" fillId="3" borderId="13" xfId="0" applyNumberFormat="1" applyFont="1" applyFill="1" applyBorder="1" applyAlignment="1">
      <alignment horizontal="center" vertical="top"/>
    </xf>
    <xf numFmtId="0" fontId="8" fillId="2" borderId="3" xfId="0" applyFont="1" applyFill="1" applyBorder="1" applyAlignment="1">
      <alignment horizontal="left" vertical="top" wrapText="1"/>
    </xf>
    <xf numFmtId="0" fontId="8" fillId="2" borderId="11" xfId="0" applyFont="1" applyFill="1" applyBorder="1" applyAlignment="1">
      <alignment horizontal="left" vertical="top"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8" fillId="2" borderId="8" xfId="0" applyFont="1" applyFill="1" applyBorder="1" applyAlignment="1">
      <alignment horizontal="left" vertical="top" wrapText="1"/>
    </xf>
    <xf numFmtId="0" fontId="7" fillId="0" borderId="13" xfId="0" applyFont="1" applyBorder="1" applyAlignment="1">
      <alignment horizontal="center" vertical="top" wrapText="1"/>
    </xf>
    <xf numFmtId="0" fontId="29" fillId="0" borderId="0" xfId="0" applyFont="1" applyAlignment="1">
      <alignment horizontal="center" vertical="center"/>
    </xf>
    <xf numFmtId="0" fontId="19" fillId="5" borderId="5" xfId="0" applyFont="1" applyFill="1" applyBorder="1" applyAlignment="1">
      <alignment horizontal="center" vertical="top" wrapText="1"/>
    </xf>
    <xf numFmtId="0" fontId="19" fillId="5" borderId="6" xfId="0" applyFont="1" applyFill="1" applyBorder="1" applyAlignment="1">
      <alignment horizontal="center" vertical="top" wrapText="1"/>
    </xf>
    <xf numFmtId="0" fontId="19" fillId="5" borderId="2" xfId="0" applyFont="1" applyFill="1" applyBorder="1" applyAlignment="1">
      <alignment horizontal="center" vertical="top" wrapText="1"/>
    </xf>
    <xf numFmtId="0" fontId="19" fillId="5" borderId="3" xfId="0" applyFont="1" applyFill="1" applyBorder="1" applyAlignment="1">
      <alignment horizontal="center" vertical="top" wrapText="1"/>
    </xf>
    <xf numFmtId="0" fontId="19" fillId="5" borderId="4" xfId="0" applyFont="1" applyFill="1" applyBorder="1" applyAlignment="1">
      <alignment horizontal="center" vertical="top" wrapText="1"/>
    </xf>
    <xf numFmtId="0" fontId="19" fillId="5" borderId="7" xfId="0" applyFont="1" applyFill="1" applyBorder="1" applyAlignment="1">
      <alignment horizontal="center" vertical="top" wrapText="1"/>
    </xf>
    <xf numFmtId="0" fontId="19" fillId="5" borderId="11" xfId="0" applyFont="1" applyFill="1" applyBorder="1" applyAlignment="1">
      <alignment horizontal="center" vertical="top" wrapText="1"/>
    </xf>
    <xf numFmtId="0" fontId="19" fillId="5" borderId="8" xfId="0" applyFont="1" applyFill="1" applyBorder="1" applyAlignment="1">
      <alignment horizontal="center" vertical="top" wrapText="1"/>
    </xf>
    <xf numFmtId="0" fontId="19" fillId="5" borderId="9" xfId="0" applyFont="1" applyFill="1" applyBorder="1" applyAlignment="1">
      <alignment horizontal="center" vertical="top" wrapText="1"/>
    </xf>
    <xf numFmtId="0" fontId="19" fillId="5" borderId="12" xfId="0" applyFont="1" applyFill="1" applyBorder="1" applyAlignment="1">
      <alignment horizontal="center" vertical="top" wrapText="1"/>
    </xf>
    <xf numFmtId="0" fontId="19" fillId="5" borderId="10" xfId="0" applyFont="1" applyFill="1" applyBorder="1" applyAlignment="1">
      <alignment horizontal="center" vertical="top" wrapText="1"/>
    </xf>
    <xf numFmtId="0" fontId="26" fillId="0" borderId="0" xfId="0" applyFont="1" applyAlignment="1">
      <alignment horizontal="center" vertical="top"/>
    </xf>
  </cellXfs>
  <cellStyles count="17">
    <cellStyle name="Обычный" xfId="0" builtinId="0"/>
    <cellStyle name="Обычный 2" xfId="1"/>
    <cellStyle name="Обычный 2 2" xfId="6"/>
    <cellStyle name="Обычный 2 2 2" xfId="7"/>
    <cellStyle name="Обычный 2 2 3" xfId="11"/>
    <cellStyle name="Обычный 2 2 4" xfId="15"/>
    <cellStyle name="Обычный 3" xfId="16"/>
    <cellStyle name="Финансовый" xfId="2" builtinId="3"/>
    <cellStyle name="Финансовый 16 2" xfId="3"/>
    <cellStyle name="Финансовый 16 2 2" xfId="5"/>
    <cellStyle name="Финансовый 16 2 2 2" xfId="10"/>
    <cellStyle name="Финансовый 16 2 2 3" xfId="14"/>
    <cellStyle name="Финансовый 16 2 3" xfId="9"/>
    <cellStyle name="Финансовый 16 2 4" xfId="13"/>
    <cellStyle name="Финансовый 2" xfId="4"/>
    <cellStyle name="Финансовый 3" xfId="8"/>
    <cellStyle name="Финансовый 4"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V311"/>
  <sheetViews>
    <sheetView tabSelected="1" zoomScale="55" zoomScaleNormal="55" workbookViewId="0">
      <pane ySplit="6" topLeftCell="A28" activePane="bottomLeft" state="frozen"/>
      <selection pane="bottomLeft" activeCell="C252" sqref="C252:G252"/>
    </sheetView>
  </sheetViews>
  <sheetFormatPr defaultRowHeight="15" outlineLevelRow="1" outlineLevelCol="1" x14ac:dyDescent="0.25"/>
  <cols>
    <col min="2" max="2" width="4.7109375" customWidth="1"/>
    <col min="3" max="3" width="5.7109375" customWidth="1"/>
    <col min="4" max="4" width="50.42578125" customWidth="1"/>
    <col min="5" max="5" width="35" style="168" customWidth="1"/>
    <col min="6" max="6" width="27.140625" style="168" customWidth="1"/>
    <col min="7" max="7" width="24.140625" style="168" customWidth="1"/>
    <col min="8" max="8" width="24.140625" style="21" hidden="1" customWidth="1" outlineLevel="1"/>
    <col min="9" max="9" width="25.42578125" style="21" hidden="1" customWidth="1" outlineLevel="1"/>
    <col min="10" max="14" width="24.140625" style="21" hidden="1" customWidth="1" outlineLevel="1"/>
    <col min="15" max="15" width="26.85546875" style="6" customWidth="1" collapsed="1"/>
    <col min="16" max="16" width="27" customWidth="1"/>
    <col min="17" max="17" width="25.7109375" customWidth="1"/>
    <col min="18" max="18" width="25" customWidth="1"/>
    <col min="19" max="19" width="27.42578125" customWidth="1"/>
  </cols>
  <sheetData>
    <row r="2" spans="2:19" ht="47.25" customHeight="1" x14ac:dyDescent="0.25">
      <c r="B2" s="227" t="s">
        <v>176</v>
      </c>
      <c r="C2" s="227"/>
      <c r="D2" s="227"/>
      <c r="E2" s="227"/>
      <c r="F2" s="227"/>
      <c r="G2" s="227"/>
      <c r="H2" s="227"/>
      <c r="I2" s="227"/>
      <c r="J2" s="227"/>
      <c r="K2" s="227"/>
      <c r="L2" s="227"/>
      <c r="M2" s="227"/>
      <c r="N2" s="227"/>
      <c r="O2" s="227"/>
      <c r="P2" s="227"/>
      <c r="Q2" s="227"/>
      <c r="R2" s="227"/>
      <c r="S2" s="227"/>
    </row>
    <row r="4" spans="2:19" ht="18.75" x14ac:dyDescent="0.25">
      <c r="S4" s="156" t="s">
        <v>12</v>
      </c>
    </row>
    <row r="5" spans="2:19" ht="33.75" customHeight="1" x14ac:dyDescent="0.25">
      <c r="B5" s="233" t="s">
        <v>177</v>
      </c>
      <c r="C5" s="234"/>
      <c r="D5" s="235"/>
      <c r="E5" s="228" t="s">
        <v>178</v>
      </c>
      <c r="F5" s="228" t="s">
        <v>179</v>
      </c>
      <c r="G5" s="228" t="s">
        <v>180</v>
      </c>
      <c r="H5" s="230" t="s">
        <v>0</v>
      </c>
      <c r="I5" s="231"/>
      <c r="J5" s="231"/>
      <c r="K5" s="231"/>
      <c r="L5" s="231"/>
      <c r="M5" s="231"/>
      <c r="N5" s="232"/>
      <c r="O5" s="228" t="s">
        <v>181</v>
      </c>
      <c r="P5" s="230" t="s">
        <v>182</v>
      </c>
      <c r="Q5" s="231"/>
      <c r="R5" s="231"/>
      <c r="S5" s="232"/>
    </row>
    <row r="6" spans="2:19" ht="35.25" customHeight="1" x14ac:dyDescent="0.25">
      <c r="B6" s="236"/>
      <c r="C6" s="237"/>
      <c r="D6" s="238"/>
      <c r="E6" s="229"/>
      <c r="F6" s="229"/>
      <c r="G6" s="229"/>
      <c r="H6" s="112" t="s">
        <v>454</v>
      </c>
      <c r="I6" s="112" t="s">
        <v>455</v>
      </c>
      <c r="J6" s="112" t="s">
        <v>456</v>
      </c>
      <c r="K6" s="112" t="s">
        <v>457</v>
      </c>
      <c r="L6" s="112" t="s">
        <v>458</v>
      </c>
      <c r="M6" s="112" t="s">
        <v>459</v>
      </c>
      <c r="N6" s="112" t="s">
        <v>460</v>
      </c>
      <c r="O6" s="229"/>
      <c r="P6" s="113" t="s">
        <v>1</v>
      </c>
      <c r="Q6" s="113" t="s">
        <v>183</v>
      </c>
      <c r="R6" s="113" t="s">
        <v>184</v>
      </c>
      <c r="S6" s="113" t="s">
        <v>185</v>
      </c>
    </row>
    <row r="7" spans="2:19" s="21" customFormat="1" ht="35.25" customHeight="1" x14ac:dyDescent="0.25">
      <c r="B7" s="212" t="s">
        <v>502</v>
      </c>
      <c r="C7" s="213"/>
      <c r="D7" s="213"/>
      <c r="E7" s="213"/>
      <c r="F7" s="213"/>
      <c r="G7" s="214"/>
      <c r="H7" s="111" t="e">
        <f>H8+H182+H279</f>
        <v>#REF!</v>
      </c>
      <c r="I7" s="111" t="e">
        <f>I8+I182+I279</f>
        <v>#REF!</v>
      </c>
      <c r="J7" s="111" t="e">
        <f>J8+J182+J279</f>
        <v>#REF!</v>
      </c>
      <c r="K7" s="111" t="e">
        <f>K8+K182+K279</f>
        <v>#REF!</v>
      </c>
      <c r="L7" s="111" t="e">
        <f>L8+L182+L279</f>
        <v>#REF!</v>
      </c>
      <c r="M7" s="111" t="e">
        <f>M8+M182+M279</f>
        <v>#REF!</v>
      </c>
      <c r="N7" s="111" t="e">
        <f>N8+N182+N279</f>
        <v>#REF!</v>
      </c>
      <c r="O7" s="111">
        <f>O8+O182+O279</f>
        <v>16607193852.998001</v>
      </c>
      <c r="P7" s="111">
        <f>P8+P182+P279</f>
        <v>10148582922.85</v>
      </c>
      <c r="Q7" s="111">
        <f>Q8+Q182+Q279</f>
        <v>73121035</v>
      </c>
      <c r="R7" s="111">
        <f>R8+R182+R279</f>
        <v>34350932</v>
      </c>
      <c r="S7" s="111">
        <f>S8+S182+S279</f>
        <v>962242635</v>
      </c>
    </row>
    <row r="8" spans="2:19" ht="40.5" customHeight="1" x14ac:dyDescent="0.25">
      <c r="B8" s="212" t="s">
        <v>501</v>
      </c>
      <c r="C8" s="213"/>
      <c r="D8" s="213"/>
      <c r="E8" s="213"/>
      <c r="F8" s="213"/>
      <c r="G8" s="214"/>
      <c r="H8" s="111">
        <f t="shared" ref="H8:S8" si="0">H9+H18+H39+H110+H179</f>
        <v>1607069634</v>
      </c>
      <c r="I8" s="111">
        <f t="shared" si="0"/>
        <v>2339692607.9980001</v>
      </c>
      <c r="J8" s="111">
        <f t="shared" si="0"/>
        <v>421440558</v>
      </c>
      <c r="K8" s="111">
        <f t="shared" si="0"/>
        <v>287129333</v>
      </c>
      <c r="L8" s="111">
        <f t="shared" si="0"/>
        <v>177796000</v>
      </c>
      <c r="M8" s="111">
        <f t="shared" si="0"/>
        <v>167796000</v>
      </c>
      <c r="N8" s="111">
        <f t="shared" si="0"/>
        <v>167796000</v>
      </c>
      <c r="O8" s="105">
        <f t="shared" si="0"/>
        <v>6124183307.9980001</v>
      </c>
      <c r="P8" s="105">
        <f t="shared" si="0"/>
        <v>1416847377.8499999</v>
      </c>
      <c r="Q8" s="105">
        <f t="shared" si="0"/>
        <v>73121035</v>
      </c>
      <c r="R8" s="105">
        <f t="shared" si="0"/>
        <v>22175932</v>
      </c>
      <c r="S8" s="105">
        <f t="shared" si="0"/>
        <v>613142635</v>
      </c>
    </row>
    <row r="9" spans="2:19" ht="27" customHeight="1" x14ac:dyDescent="0.25">
      <c r="B9" s="1" t="s">
        <v>2</v>
      </c>
      <c r="C9" s="215" t="s">
        <v>492</v>
      </c>
      <c r="D9" s="220"/>
      <c r="E9" s="220"/>
      <c r="F9" s="220"/>
      <c r="G9" s="216"/>
      <c r="H9" s="26">
        <f>SUM(H10:H17)</f>
        <v>0</v>
      </c>
      <c r="I9" s="26">
        <f t="shared" ref="I9:S9" si="1">SUM(I10:I17)</f>
        <v>0</v>
      </c>
      <c r="J9" s="26">
        <f t="shared" si="1"/>
        <v>0</v>
      </c>
      <c r="K9" s="26">
        <f t="shared" si="1"/>
        <v>0</v>
      </c>
      <c r="L9" s="26">
        <f t="shared" si="1"/>
        <v>0</v>
      </c>
      <c r="M9" s="26">
        <f t="shared" si="1"/>
        <v>0</v>
      </c>
      <c r="N9" s="26">
        <f t="shared" si="1"/>
        <v>0</v>
      </c>
      <c r="O9" s="26">
        <v>516034000</v>
      </c>
      <c r="P9" s="26">
        <f t="shared" si="1"/>
        <v>0</v>
      </c>
      <c r="Q9" s="26">
        <f t="shared" si="1"/>
        <v>0</v>
      </c>
      <c r="R9" s="26">
        <f t="shared" si="1"/>
        <v>0</v>
      </c>
      <c r="S9" s="26">
        <f t="shared" si="1"/>
        <v>0</v>
      </c>
    </row>
    <row r="10" spans="2:19" s="14" customFormat="1" ht="69.75" customHeight="1" outlineLevel="1" x14ac:dyDescent="0.25">
      <c r="B10" s="219"/>
      <c r="C10" s="71">
        <v>1</v>
      </c>
      <c r="D10" s="18" t="s">
        <v>199</v>
      </c>
      <c r="E10" s="158" t="s">
        <v>201</v>
      </c>
      <c r="F10" s="158" t="s">
        <v>202</v>
      </c>
      <c r="G10" s="158" t="s">
        <v>55</v>
      </c>
      <c r="H10" s="158"/>
      <c r="I10" s="158"/>
      <c r="J10" s="158"/>
      <c r="K10" s="158"/>
      <c r="L10" s="158"/>
      <c r="M10" s="158"/>
      <c r="N10" s="158"/>
      <c r="O10" s="159" t="s">
        <v>470</v>
      </c>
      <c r="P10" s="27"/>
      <c r="Q10" s="27"/>
      <c r="R10" s="27"/>
      <c r="S10" s="159" t="s">
        <v>470</v>
      </c>
    </row>
    <row r="11" spans="2:19" s="14" customFormat="1" ht="69.75" customHeight="1" outlineLevel="1" x14ac:dyDescent="0.25">
      <c r="B11" s="219"/>
      <c r="C11" s="71">
        <v>2</v>
      </c>
      <c r="D11" s="18" t="s">
        <v>200</v>
      </c>
      <c r="E11" s="158" t="s">
        <v>201</v>
      </c>
      <c r="F11" s="158" t="s">
        <v>202</v>
      </c>
      <c r="G11" s="158" t="s">
        <v>56</v>
      </c>
      <c r="H11" s="158"/>
      <c r="I11" s="158"/>
      <c r="J11" s="158"/>
      <c r="K11" s="158"/>
      <c r="L11" s="158"/>
      <c r="M11" s="158"/>
      <c r="N11" s="158"/>
      <c r="O11" s="159" t="s">
        <v>471</v>
      </c>
      <c r="P11" s="27"/>
      <c r="Q11" s="27"/>
      <c r="R11" s="27"/>
      <c r="S11" s="159" t="s">
        <v>471</v>
      </c>
    </row>
    <row r="12" spans="2:19" s="135" customFormat="1" ht="69.75" customHeight="1" outlineLevel="1" x14ac:dyDescent="0.25">
      <c r="B12" s="219"/>
      <c r="C12" s="71">
        <v>3</v>
      </c>
      <c r="D12" s="18" t="s">
        <v>472</v>
      </c>
      <c r="E12" s="158" t="s">
        <v>201</v>
      </c>
      <c r="F12" s="158" t="s">
        <v>202</v>
      </c>
      <c r="G12" s="158" t="s">
        <v>473</v>
      </c>
      <c r="H12" s="158"/>
      <c r="I12" s="158"/>
      <c r="J12" s="158"/>
      <c r="K12" s="158"/>
      <c r="L12" s="158"/>
      <c r="M12" s="158"/>
      <c r="N12" s="158"/>
      <c r="O12" s="159" t="s">
        <v>474</v>
      </c>
      <c r="P12" s="27"/>
      <c r="Q12" s="27"/>
      <c r="R12" s="27"/>
      <c r="S12" s="159" t="s">
        <v>474</v>
      </c>
    </row>
    <row r="13" spans="2:19" s="135" customFormat="1" ht="69.75" customHeight="1" outlineLevel="1" x14ac:dyDescent="0.25">
      <c r="B13" s="219"/>
      <c r="C13" s="71">
        <v>4</v>
      </c>
      <c r="D13" s="18" t="s">
        <v>479</v>
      </c>
      <c r="E13" s="158" t="s">
        <v>482</v>
      </c>
      <c r="F13" s="158" t="s">
        <v>202</v>
      </c>
      <c r="G13" s="158" t="s">
        <v>477</v>
      </c>
      <c r="H13" s="158"/>
      <c r="I13" s="158"/>
      <c r="J13" s="158"/>
      <c r="K13" s="158"/>
      <c r="L13" s="158"/>
      <c r="M13" s="158"/>
      <c r="N13" s="158"/>
      <c r="O13" s="159" t="s">
        <v>475</v>
      </c>
      <c r="P13" s="27"/>
      <c r="Q13" s="27"/>
      <c r="R13" s="27"/>
      <c r="S13" s="159" t="s">
        <v>475</v>
      </c>
    </row>
    <row r="14" spans="2:19" s="135" customFormat="1" ht="69.75" customHeight="1" outlineLevel="1" x14ac:dyDescent="0.25">
      <c r="B14" s="219"/>
      <c r="C14" s="71">
        <v>5</v>
      </c>
      <c r="D14" s="18" t="s">
        <v>480</v>
      </c>
      <c r="E14" s="158" t="s">
        <v>483</v>
      </c>
      <c r="F14" s="158" t="s">
        <v>202</v>
      </c>
      <c r="G14" s="158" t="s">
        <v>478</v>
      </c>
      <c r="H14" s="158"/>
      <c r="I14" s="158"/>
      <c r="J14" s="158"/>
      <c r="K14" s="158"/>
      <c r="L14" s="158"/>
      <c r="M14" s="158"/>
      <c r="N14" s="158"/>
      <c r="O14" s="159" t="s">
        <v>476</v>
      </c>
      <c r="P14" s="27"/>
      <c r="Q14" s="27"/>
      <c r="R14" s="27"/>
      <c r="S14" s="159" t="s">
        <v>476</v>
      </c>
    </row>
    <row r="15" spans="2:19" s="135" customFormat="1" ht="69.75" customHeight="1" outlineLevel="1" x14ac:dyDescent="0.25">
      <c r="B15" s="219"/>
      <c r="C15" s="71">
        <v>6</v>
      </c>
      <c r="D15" s="18" t="s">
        <v>481</v>
      </c>
      <c r="E15" s="158" t="s">
        <v>484</v>
      </c>
      <c r="F15" s="158" t="s">
        <v>202</v>
      </c>
      <c r="G15" s="158" t="s">
        <v>10</v>
      </c>
      <c r="H15" s="158"/>
      <c r="I15" s="158"/>
      <c r="J15" s="158"/>
      <c r="K15" s="158"/>
      <c r="L15" s="158"/>
      <c r="M15" s="158"/>
      <c r="N15" s="158"/>
      <c r="O15" s="159" t="s">
        <v>485</v>
      </c>
      <c r="P15" s="27"/>
      <c r="Q15" s="27"/>
      <c r="R15" s="27"/>
      <c r="S15" s="159" t="s">
        <v>485</v>
      </c>
    </row>
    <row r="16" spans="2:19" s="135" customFormat="1" ht="69.75" customHeight="1" outlineLevel="1" x14ac:dyDescent="0.25">
      <c r="B16" s="219"/>
      <c r="C16" s="71">
        <v>7</v>
      </c>
      <c r="D16" s="18" t="s">
        <v>486</v>
      </c>
      <c r="E16" s="158" t="s">
        <v>487</v>
      </c>
      <c r="F16" s="158" t="s">
        <v>202</v>
      </c>
      <c r="G16" s="158" t="s">
        <v>62</v>
      </c>
      <c r="H16" s="158"/>
      <c r="I16" s="158"/>
      <c r="J16" s="158"/>
      <c r="K16" s="158"/>
      <c r="L16" s="158"/>
      <c r="M16" s="158"/>
      <c r="N16" s="158"/>
      <c r="O16" s="159" t="s">
        <v>488</v>
      </c>
      <c r="P16" s="27"/>
      <c r="Q16" s="27"/>
      <c r="R16" s="27"/>
      <c r="S16" s="159" t="s">
        <v>488</v>
      </c>
    </row>
    <row r="17" spans="2:19" s="14" customFormat="1" ht="71.25" customHeight="1" outlineLevel="1" x14ac:dyDescent="0.25">
      <c r="B17" s="219"/>
      <c r="C17" s="71">
        <v>8</v>
      </c>
      <c r="D17" s="18" t="s">
        <v>489</v>
      </c>
      <c r="E17" s="158" t="s">
        <v>490</v>
      </c>
      <c r="F17" s="158" t="s">
        <v>202</v>
      </c>
      <c r="G17" s="239" t="s">
        <v>477</v>
      </c>
      <c r="H17" s="158"/>
      <c r="I17" s="158"/>
      <c r="J17" s="158"/>
      <c r="K17" s="158"/>
      <c r="L17" s="158"/>
      <c r="M17" s="158"/>
      <c r="N17" s="158"/>
      <c r="O17" s="159" t="s">
        <v>491</v>
      </c>
      <c r="P17" s="27"/>
      <c r="Q17" s="27"/>
      <c r="R17" s="27"/>
      <c r="S17" s="159" t="s">
        <v>491</v>
      </c>
    </row>
    <row r="18" spans="2:19" ht="28.5" customHeight="1" x14ac:dyDescent="0.25">
      <c r="B18" s="3" t="s">
        <v>3</v>
      </c>
      <c r="C18" s="215" t="s">
        <v>186</v>
      </c>
      <c r="D18" s="220"/>
      <c r="E18" s="220"/>
      <c r="F18" s="220"/>
      <c r="G18" s="216"/>
      <c r="H18" s="31">
        <f>SUM(H19:H38)</f>
        <v>89129519</v>
      </c>
      <c r="I18" s="31">
        <f t="shared" ref="I18:N18" si="2">SUM(I19:I38)</f>
        <v>83884000</v>
      </c>
      <c r="J18" s="31">
        <f t="shared" si="2"/>
        <v>167796000</v>
      </c>
      <c r="K18" s="31">
        <f t="shared" si="2"/>
        <v>167796000</v>
      </c>
      <c r="L18" s="31">
        <f t="shared" si="2"/>
        <v>167796000</v>
      </c>
      <c r="M18" s="31">
        <f t="shared" si="2"/>
        <v>167796000</v>
      </c>
      <c r="N18" s="31">
        <f t="shared" si="2"/>
        <v>167796000</v>
      </c>
      <c r="O18" s="31">
        <f t="shared" ref="O18" si="3">SUM(O19:O38)</f>
        <v>1011993519</v>
      </c>
      <c r="P18" s="31">
        <f t="shared" ref="P18" si="4">SUM(P19:P38)</f>
        <v>944149524</v>
      </c>
      <c r="Q18" s="31">
        <f>SUM(Q19:Q38)</f>
        <v>67843995</v>
      </c>
      <c r="R18" s="31">
        <f t="shared" ref="R18" si="5">SUM(R19:R38)</f>
        <v>0</v>
      </c>
      <c r="S18" s="31">
        <f t="shared" ref="S18" si="6">SUM(S19:S38)</f>
        <v>0</v>
      </c>
    </row>
    <row r="19" spans="2:19" ht="37.5" outlineLevel="1" x14ac:dyDescent="0.25">
      <c r="B19" s="219"/>
      <c r="C19" s="88">
        <v>1</v>
      </c>
      <c r="D19" s="57" t="s">
        <v>203</v>
      </c>
      <c r="E19" s="161" t="s">
        <v>204</v>
      </c>
      <c r="F19" s="158" t="s">
        <v>202</v>
      </c>
      <c r="G19" s="161" t="s">
        <v>54</v>
      </c>
      <c r="H19" s="41">
        <v>3499586</v>
      </c>
      <c r="I19" s="41">
        <v>2773000</v>
      </c>
      <c r="J19" s="41">
        <v>5546000</v>
      </c>
      <c r="K19" s="41">
        <v>5546000</v>
      </c>
      <c r="L19" s="41">
        <v>5546000</v>
      </c>
      <c r="M19" s="41">
        <v>5546000</v>
      </c>
      <c r="N19" s="41">
        <v>5546000</v>
      </c>
      <c r="O19" s="61">
        <f>SUM(H19:N19)</f>
        <v>34002586</v>
      </c>
      <c r="P19" s="41">
        <f>O19-Q19</f>
        <v>30503000</v>
      </c>
      <c r="Q19" s="41">
        <f>H19</f>
        <v>3499586</v>
      </c>
      <c r="R19" s="37"/>
      <c r="S19" s="37"/>
    </row>
    <row r="20" spans="2:19" ht="37.5" outlineLevel="1" x14ac:dyDescent="0.25">
      <c r="B20" s="219"/>
      <c r="C20" s="70">
        <v>2</v>
      </c>
      <c r="D20" s="57" t="s">
        <v>223</v>
      </c>
      <c r="E20" s="161" t="s">
        <v>205</v>
      </c>
      <c r="F20" s="158" t="s">
        <v>202</v>
      </c>
      <c r="G20" s="161" t="s">
        <v>54</v>
      </c>
      <c r="H20" s="61">
        <f>1553275+2620004</f>
        <v>4173279</v>
      </c>
      <c r="I20" s="61">
        <v>5501000</v>
      </c>
      <c r="J20" s="61">
        <v>11002000</v>
      </c>
      <c r="K20" s="61">
        <v>11002000</v>
      </c>
      <c r="L20" s="61">
        <v>11002000</v>
      </c>
      <c r="M20" s="61">
        <v>11002000</v>
      </c>
      <c r="N20" s="61">
        <v>11002000</v>
      </c>
      <c r="O20" s="61">
        <f t="shared" ref="O20:O24" si="7">SUM(H20:N20)</f>
        <v>64684279</v>
      </c>
      <c r="P20" s="61">
        <f>O20-Q20</f>
        <v>63131004</v>
      </c>
      <c r="Q20" s="61">
        <v>1553275</v>
      </c>
      <c r="R20" s="37"/>
      <c r="S20" s="37"/>
    </row>
    <row r="21" spans="2:19" s="21" customFormat="1" ht="37.5" outlineLevel="1" x14ac:dyDescent="0.25">
      <c r="B21" s="219"/>
      <c r="C21" s="12">
        <v>3</v>
      </c>
      <c r="D21" s="24" t="s">
        <v>224</v>
      </c>
      <c r="E21" s="161" t="s">
        <v>206</v>
      </c>
      <c r="F21" s="158" t="s">
        <v>202</v>
      </c>
      <c r="G21" s="162" t="s">
        <v>63</v>
      </c>
      <c r="H21" s="142"/>
      <c r="I21" s="42">
        <v>2489000</v>
      </c>
      <c r="J21" s="42">
        <v>4979000</v>
      </c>
      <c r="K21" s="42">
        <v>4979000</v>
      </c>
      <c r="L21" s="42">
        <v>4979000</v>
      </c>
      <c r="M21" s="42">
        <v>4979000</v>
      </c>
      <c r="N21" s="42">
        <v>4979000</v>
      </c>
      <c r="O21" s="42">
        <f t="shared" si="7"/>
        <v>27384000</v>
      </c>
      <c r="P21" s="42">
        <f>O21-Q21</f>
        <v>27384000</v>
      </c>
      <c r="Q21" s="41"/>
      <c r="R21" s="37"/>
      <c r="S21" s="37"/>
    </row>
    <row r="22" spans="2:19" ht="37.5" outlineLevel="1" x14ac:dyDescent="0.25">
      <c r="B22" s="219"/>
      <c r="C22" s="88">
        <v>4</v>
      </c>
      <c r="D22" s="57" t="s">
        <v>225</v>
      </c>
      <c r="E22" s="161" t="s">
        <v>207</v>
      </c>
      <c r="F22" s="158" t="s">
        <v>202</v>
      </c>
      <c r="G22" s="161" t="s">
        <v>63</v>
      </c>
      <c r="H22" s="118"/>
      <c r="I22" s="61">
        <v>986000</v>
      </c>
      <c r="J22" s="61">
        <v>1973000</v>
      </c>
      <c r="K22" s="61">
        <v>1973000</v>
      </c>
      <c r="L22" s="61">
        <v>1973000</v>
      </c>
      <c r="M22" s="61">
        <v>1973000</v>
      </c>
      <c r="N22" s="61">
        <v>1973000</v>
      </c>
      <c r="O22" s="61">
        <f t="shared" si="7"/>
        <v>10851000</v>
      </c>
      <c r="P22" s="61">
        <f>O22</f>
        <v>10851000</v>
      </c>
      <c r="Q22" s="58"/>
      <c r="R22" s="37"/>
      <c r="S22" s="37"/>
    </row>
    <row r="23" spans="2:19" ht="37.5" outlineLevel="1" x14ac:dyDescent="0.25">
      <c r="B23" s="219"/>
      <c r="C23" s="70">
        <v>5</v>
      </c>
      <c r="D23" s="57" t="s">
        <v>226</v>
      </c>
      <c r="E23" s="161" t="s">
        <v>208</v>
      </c>
      <c r="F23" s="158" t="s">
        <v>202</v>
      </c>
      <c r="G23" s="161" t="s">
        <v>63</v>
      </c>
      <c r="H23" s="61"/>
      <c r="I23" s="61">
        <v>3406000</v>
      </c>
      <c r="J23" s="61">
        <v>6812000</v>
      </c>
      <c r="K23" s="61">
        <v>6812000</v>
      </c>
      <c r="L23" s="61">
        <v>6812000</v>
      </c>
      <c r="M23" s="61">
        <v>6812000</v>
      </c>
      <c r="N23" s="61">
        <v>6812000</v>
      </c>
      <c r="O23" s="143">
        <f t="shared" si="7"/>
        <v>37466000</v>
      </c>
      <c r="P23" s="61">
        <f>O23</f>
        <v>37466000</v>
      </c>
      <c r="Q23" s="58"/>
      <c r="R23" s="37"/>
      <c r="S23" s="37"/>
    </row>
    <row r="24" spans="2:19" ht="37.5" outlineLevel="1" x14ac:dyDescent="0.25">
      <c r="B24" s="219"/>
      <c r="C24" s="12">
        <v>6</v>
      </c>
      <c r="D24" s="57" t="s">
        <v>227</v>
      </c>
      <c r="E24" s="161" t="s">
        <v>209</v>
      </c>
      <c r="F24" s="158" t="s">
        <v>202</v>
      </c>
      <c r="G24" s="161" t="s">
        <v>54</v>
      </c>
      <c r="H24" s="61">
        <v>427030</v>
      </c>
      <c r="I24" s="61">
        <v>1697000</v>
      </c>
      <c r="J24" s="61">
        <v>3394000</v>
      </c>
      <c r="K24" s="61">
        <v>3394000</v>
      </c>
      <c r="L24" s="61">
        <v>3394000</v>
      </c>
      <c r="M24" s="61">
        <v>3394000</v>
      </c>
      <c r="N24" s="61">
        <v>3394000</v>
      </c>
      <c r="O24" s="61">
        <f t="shared" si="7"/>
        <v>19094030</v>
      </c>
      <c r="P24" s="61">
        <f>O24-Q24</f>
        <v>18667000</v>
      </c>
      <c r="Q24" s="61">
        <f>H24</f>
        <v>427030</v>
      </c>
      <c r="R24" s="37"/>
      <c r="S24" s="37"/>
    </row>
    <row r="25" spans="2:19" ht="37.5" outlineLevel="1" x14ac:dyDescent="0.25">
      <c r="B25" s="219"/>
      <c r="C25" s="88">
        <v>7</v>
      </c>
      <c r="D25" s="57" t="s">
        <v>228</v>
      </c>
      <c r="E25" s="161" t="s">
        <v>210</v>
      </c>
      <c r="F25" s="158" t="s">
        <v>202</v>
      </c>
      <c r="G25" s="161" t="s">
        <v>63</v>
      </c>
      <c r="H25" s="61"/>
      <c r="I25" s="61">
        <v>2105000</v>
      </c>
      <c r="J25" s="61">
        <v>4210000</v>
      </c>
      <c r="K25" s="61">
        <v>4210000</v>
      </c>
      <c r="L25" s="61">
        <v>4210000</v>
      </c>
      <c r="M25" s="61">
        <v>4210000</v>
      </c>
      <c r="N25" s="61">
        <v>4210000</v>
      </c>
      <c r="O25" s="61">
        <f t="shared" ref="O25:O37" si="8">SUM(H25:N25)</f>
        <v>23155000</v>
      </c>
      <c r="P25" s="61">
        <f>O25</f>
        <v>23155000</v>
      </c>
      <c r="Q25" s="58"/>
      <c r="R25" s="37"/>
      <c r="S25" s="37"/>
    </row>
    <row r="26" spans="2:19" ht="37.5" outlineLevel="1" x14ac:dyDescent="0.25">
      <c r="B26" s="219"/>
      <c r="C26" s="70">
        <v>8</v>
      </c>
      <c r="D26" s="57" t="s">
        <v>229</v>
      </c>
      <c r="E26" s="161" t="s">
        <v>211</v>
      </c>
      <c r="F26" s="158" t="s">
        <v>202</v>
      </c>
      <c r="G26" s="161" t="s">
        <v>54</v>
      </c>
      <c r="H26" s="41">
        <f>8932869+3000000</f>
        <v>11932869</v>
      </c>
      <c r="I26" s="41">
        <v>12664000</v>
      </c>
      <c r="J26" s="41">
        <v>25327000</v>
      </c>
      <c r="K26" s="41">
        <v>25327000</v>
      </c>
      <c r="L26" s="41">
        <v>25327000</v>
      </c>
      <c r="M26" s="41">
        <v>25327000</v>
      </c>
      <c r="N26" s="41">
        <v>25327000</v>
      </c>
      <c r="O26" s="61">
        <f t="shared" si="8"/>
        <v>151231869</v>
      </c>
      <c r="P26" s="41">
        <f>O26-Q26</f>
        <v>142299000</v>
      </c>
      <c r="Q26" s="41">
        <v>8932869</v>
      </c>
      <c r="R26" s="37"/>
      <c r="S26" s="37"/>
    </row>
    <row r="27" spans="2:19" ht="37.5" outlineLevel="1" x14ac:dyDescent="0.25">
      <c r="B27" s="219"/>
      <c r="C27" s="12">
        <v>9</v>
      </c>
      <c r="D27" s="57" t="s">
        <v>230</v>
      </c>
      <c r="E27" s="161" t="s">
        <v>212</v>
      </c>
      <c r="F27" s="158" t="s">
        <v>202</v>
      </c>
      <c r="G27" s="161" t="s">
        <v>63</v>
      </c>
      <c r="H27" s="61"/>
      <c r="I27" s="61">
        <v>2340000</v>
      </c>
      <c r="J27" s="61">
        <v>4680000</v>
      </c>
      <c r="K27" s="61">
        <v>4680000</v>
      </c>
      <c r="L27" s="61">
        <v>4680000</v>
      </c>
      <c r="M27" s="61">
        <v>4680000</v>
      </c>
      <c r="N27" s="61">
        <v>4680000</v>
      </c>
      <c r="O27" s="61">
        <f t="shared" si="8"/>
        <v>25740000</v>
      </c>
      <c r="P27" s="61">
        <f>O27</f>
        <v>25740000</v>
      </c>
      <c r="Q27" s="58"/>
      <c r="R27" s="37"/>
      <c r="S27" s="37"/>
    </row>
    <row r="28" spans="2:19" ht="37.5" outlineLevel="1" x14ac:dyDescent="0.25">
      <c r="B28" s="219"/>
      <c r="C28" s="88">
        <v>10</v>
      </c>
      <c r="D28" s="24" t="s">
        <v>231</v>
      </c>
      <c r="E28" s="161" t="s">
        <v>213</v>
      </c>
      <c r="F28" s="158" t="s">
        <v>202</v>
      </c>
      <c r="G28" s="162" t="s">
        <v>54</v>
      </c>
      <c r="H28" s="61">
        <v>10294227</v>
      </c>
      <c r="I28" s="61">
        <v>4861000</v>
      </c>
      <c r="J28" s="61">
        <v>9722000</v>
      </c>
      <c r="K28" s="61">
        <v>9722000</v>
      </c>
      <c r="L28" s="61">
        <v>9722000</v>
      </c>
      <c r="M28" s="61">
        <v>9722000</v>
      </c>
      <c r="N28" s="61">
        <v>9722000</v>
      </c>
      <c r="O28" s="61">
        <f t="shared" si="8"/>
        <v>63765227</v>
      </c>
      <c r="P28" s="61">
        <f t="shared" ref="P28:P35" si="9">O28-Q28</f>
        <v>55027876</v>
      </c>
      <c r="Q28" s="61">
        <f>H28-1556876</f>
        <v>8737351</v>
      </c>
      <c r="R28" s="37"/>
      <c r="S28" s="37"/>
    </row>
    <row r="29" spans="2:19" ht="37.5" outlineLevel="1" x14ac:dyDescent="0.25">
      <c r="B29" s="219"/>
      <c r="C29" s="70">
        <v>11</v>
      </c>
      <c r="D29" s="24" t="s">
        <v>232</v>
      </c>
      <c r="E29" s="161" t="s">
        <v>214</v>
      </c>
      <c r="F29" s="158" t="s">
        <v>202</v>
      </c>
      <c r="G29" s="162" t="s">
        <v>54</v>
      </c>
      <c r="H29" s="61">
        <f>7312376+839931</f>
        <v>8152307</v>
      </c>
      <c r="I29" s="61">
        <v>1246000</v>
      </c>
      <c r="J29" s="61">
        <v>2492000</v>
      </c>
      <c r="K29" s="61">
        <v>2492000</v>
      </c>
      <c r="L29" s="61">
        <v>2492000</v>
      </c>
      <c r="M29" s="61">
        <v>2492000</v>
      </c>
      <c r="N29" s="61">
        <v>2492000</v>
      </c>
      <c r="O29" s="61">
        <f t="shared" si="8"/>
        <v>21858307</v>
      </c>
      <c r="P29" s="61">
        <f t="shared" si="9"/>
        <v>14545931</v>
      </c>
      <c r="Q29" s="61">
        <v>7312376</v>
      </c>
      <c r="R29" s="37"/>
      <c r="S29" s="37"/>
    </row>
    <row r="30" spans="2:19" s="21" customFormat="1" ht="37.5" outlineLevel="1" x14ac:dyDescent="0.25">
      <c r="B30" s="219"/>
      <c r="C30" s="12">
        <v>12</v>
      </c>
      <c r="D30" s="24" t="s">
        <v>233</v>
      </c>
      <c r="E30" s="161" t="s">
        <v>215</v>
      </c>
      <c r="F30" s="158" t="s">
        <v>202</v>
      </c>
      <c r="G30" s="162" t="s">
        <v>54</v>
      </c>
      <c r="H30" s="61">
        <v>3565915</v>
      </c>
      <c r="I30" s="61">
        <v>4276000</v>
      </c>
      <c r="J30" s="61">
        <v>8552000</v>
      </c>
      <c r="K30" s="61">
        <v>8552000</v>
      </c>
      <c r="L30" s="61">
        <v>8552000</v>
      </c>
      <c r="M30" s="61">
        <v>8552000</v>
      </c>
      <c r="N30" s="61">
        <v>8552000</v>
      </c>
      <c r="O30" s="61">
        <f t="shared" si="8"/>
        <v>50601915</v>
      </c>
      <c r="P30" s="61">
        <f t="shared" si="9"/>
        <v>47036000</v>
      </c>
      <c r="Q30" s="61">
        <f>H30</f>
        <v>3565915</v>
      </c>
      <c r="R30" s="37"/>
      <c r="S30" s="37"/>
    </row>
    <row r="31" spans="2:19" s="21" customFormat="1" ht="37.5" outlineLevel="1" x14ac:dyDescent="0.25">
      <c r="B31" s="219"/>
      <c r="C31" s="88">
        <v>13</v>
      </c>
      <c r="D31" s="24" t="s">
        <v>234</v>
      </c>
      <c r="E31" s="161" t="s">
        <v>216</v>
      </c>
      <c r="F31" s="158" t="s">
        <v>202</v>
      </c>
      <c r="G31" s="162" t="s">
        <v>54</v>
      </c>
      <c r="H31" s="61">
        <f>1604043+13268713</f>
        <v>14872756</v>
      </c>
      <c r="I31" s="61">
        <v>8628000</v>
      </c>
      <c r="J31" s="61">
        <v>17255000</v>
      </c>
      <c r="K31" s="61">
        <v>17255000</v>
      </c>
      <c r="L31" s="61">
        <v>17255000</v>
      </c>
      <c r="M31" s="61">
        <v>17255000</v>
      </c>
      <c r="N31" s="61">
        <v>17255000</v>
      </c>
      <c r="O31" s="61">
        <f t="shared" si="8"/>
        <v>109775756</v>
      </c>
      <c r="P31" s="61">
        <f t="shared" si="9"/>
        <v>108171713</v>
      </c>
      <c r="Q31" s="61">
        <v>1604043</v>
      </c>
      <c r="R31" s="37"/>
      <c r="S31" s="37"/>
    </row>
    <row r="32" spans="2:19" s="21" customFormat="1" ht="37.5" outlineLevel="1" x14ac:dyDescent="0.25">
      <c r="B32" s="219"/>
      <c r="C32" s="70">
        <v>14</v>
      </c>
      <c r="D32" s="24" t="s">
        <v>235</v>
      </c>
      <c r="E32" s="161" t="s">
        <v>217</v>
      </c>
      <c r="F32" s="158" t="s">
        <v>202</v>
      </c>
      <c r="G32" s="162" t="s">
        <v>54</v>
      </c>
      <c r="H32" s="61">
        <v>2477492</v>
      </c>
      <c r="I32" s="61">
        <v>1720000</v>
      </c>
      <c r="J32" s="61">
        <v>3439000</v>
      </c>
      <c r="K32" s="61">
        <v>3439000</v>
      </c>
      <c r="L32" s="61">
        <v>3439000</v>
      </c>
      <c r="M32" s="61">
        <v>3439000</v>
      </c>
      <c r="N32" s="61">
        <v>3439000</v>
      </c>
      <c r="O32" s="61">
        <f t="shared" si="8"/>
        <v>21392492</v>
      </c>
      <c r="P32" s="61">
        <f t="shared" si="9"/>
        <v>18915000</v>
      </c>
      <c r="Q32" s="61">
        <f>H32</f>
        <v>2477492</v>
      </c>
      <c r="R32" s="37"/>
      <c r="S32" s="37"/>
    </row>
    <row r="33" spans="2:19" s="21" customFormat="1" ht="37.5" outlineLevel="1" x14ac:dyDescent="0.25">
      <c r="B33" s="219"/>
      <c r="C33" s="12">
        <v>15</v>
      </c>
      <c r="D33" s="24" t="s">
        <v>236</v>
      </c>
      <c r="E33" s="161" t="s">
        <v>218</v>
      </c>
      <c r="F33" s="158" t="s">
        <v>202</v>
      </c>
      <c r="G33" s="162" t="s">
        <v>54</v>
      </c>
      <c r="H33" s="61">
        <v>2105565</v>
      </c>
      <c r="I33" s="61">
        <v>1694000</v>
      </c>
      <c r="J33" s="61">
        <v>3389000</v>
      </c>
      <c r="K33" s="61">
        <v>3389000</v>
      </c>
      <c r="L33" s="61">
        <v>3389000</v>
      </c>
      <c r="M33" s="61">
        <v>3389000</v>
      </c>
      <c r="N33" s="61">
        <v>3389000</v>
      </c>
      <c r="O33" s="61">
        <f t="shared" si="8"/>
        <v>20744565</v>
      </c>
      <c r="P33" s="61">
        <f t="shared" si="9"/>
        <v>18639000</v>
      </c>
      <c r="Q33" s="61">
        <f>H33</f>
        <v>2105565</v>
      </c>
      <c r="R33" s="37"/>
      <c r="S33" s="37"/>
    </row>
    <row r="34" spans="2:19" s="21" customFormat="1" ht="37.5" outlineLevel="1" x14ac:dyDescent="0.25">
      <c r="B34" s="219"/>
      <c r="C34" s="88">
        <v>16</v>
      </c>
      <c r="D34" s="24" t="s">
        <v>237</v>
      </c>
      <c r="E34" s="161" t="s">
        <v>219</v>
      </c>
      <c r="F34" s="158" t="s">
        <v>202</v>
      </c>
      <c r="G34" s="162" t="s">
        <v>54</v>
      </c>
      <c r="H34" s="61">
        <v>1000000</v>
      </c>
      <c r="I34" s="61">
        <v>2878000</v>
      </c>
      <c r="J34" s="61">
        <v>5755000</v>
      </c>
      <c r="K34" s="61">
        <v>5755000</v>
      </c>
      <c r="L34" s="61">
        <v>5755000</v>
      </c>
      <c r="M34" s="61">
        <v>5755000</v>
      </c>
      <c r="N34" s="61">
        <v>5755000</v>
      </c>
      <c r="O34" s="61">
        <f t="shared" si="8"/>
        <v>32653000</v>
      </c>
      <c r="P34" s="61">
        <f t="shared" si="9"/>
        <v>31653000</v>
      </c>
      <c r="Q34" s="61">
        <f>H34</f>
        <v>1000000</v>
      </c>
      <c r="R34" s="37"/>
      <c r="S34" s="37"/>
    </row>
    <row r="35" spans="2:19" s="21" customFormat="1" ht="42.75" customHeight="1" outlineLevel="1" x14ac:dyDescent="0.25">
      <c r="B35" s="219"/>
      <c r="C35" s="70">
        <v>17</v>
      </c>
      <c r="D35" s="24" t="s">
        <v>238</v>
      </c>
      <c r="E35" s="161" t="s">
        <v>220</v>
      </c>
      <c r="F35" s="158" t="s">
        <v>202</v>
      </c>
      <c r="G35" s="162" t="s">
        <v>54</v>
      </c>
      <c r="H35" s="61">
        <v>1700000</v>
      </c>
      <c r="I35" s="61">
        <v>6056000</v>
      </c>
      <c r="J35" s="61">
        <v>12113000</v>
      </c>
      <c r="K35" s="61">
        <v>12113000</v>
      </c>
      <c r="L35" s="61">
        <v>12113000</v>
      </c>
      <c r="M35" s="61">
        <v>12113000</v>
      </c>
      <c r="N35" s="61">
        <v>12113000</v>
      </c>
      <c r="O35" s="61">
        <f t="shared" si="8"/>
        <v>68321000</v>
      </c>
      <c r="P35" s="61">
        <f t="shared" si="9"/>
        <v>66621000</v>
      </c>
      <c r="Q35" s="61">
        <f>H35</f>
        <v>1700000</v>
      </c>
      <c r="R35" s="37"/>
      <c r="S35" s="37"/>
    </row>
    <row r="36" spans="2:19" ht="37.5" outlineLevel="1" x14ac:dyDescent="0.25">
      <c r="B36" s="219"/>
      <c r="C36" s="12">
        <v>18</v>
      </c>
      <c r="D36" s="24" t="s">
        <v>239</v>
      </c>
      <c r="E36" s="162" t="s">
        <v>221</v>
      </c>
      <c r="F36" s="158" t="s">
        <v>202</v>
      </c>
      <c r="G36" s="162" t="s">
        <v>63</v>
      </c>
      <c r="H36" s="61"/>
      <c r="I36" s="61">
        <v>8100000</v>
      </c>
      <c r="J36" s="61">
        <v>16228000</v>
      </c>
      <c r="K36" s="61">
        <v>16228000</v>
      </c>
      <c r="L36" s="61">
        <v>16228000</v>
      </c>
      <c r="M36" s="61">
        <v>16228000</v>
      </c>
      <c r="N36" s="61">
        <v>16228000</v>
      </c>
      <c r="O36" s="61">
        <f t="shared" si="8"/>
        <v>89240000</v>
      </c>
      <c r="P36" s="61">
        <f>O36</f>
        <v>89240000</v>
      </c>
      <c r="Q36" s="36"/>
      <c r="R36" s="37"/>
      <c r="S36" s="37"/>
    </row>
    <row r="37" spans="2:19" s="7" customFormat="1" ht="37.5" outlineLevel="1" x14ac:dyDescent="0.25">
      <c r="B37" s="219"/>
      <c r="C37" s="88">
        <v>19</v>
      </c>
      <c r="D37" s="24" t="s">
        <v>240</v>
      </c>
      <c r="E37" s="162" t="s">
        <v>242</v>
      </c>
      <c r="F37" s="158" t="s">
        <v>202</v>
      </c>
      <c r="G37" s="162" t="s">
        <v>54</v>
      </c>
      <c r="H37" s="61">
        <v>23097187</v>
      </c>
      <c r="I37" s="61">
        <v>5430000</v>
      </c>
      <c r="J37" s="61">
        <v>10860000</v>
      </c>
      <c r="K37" s="61">
        <v>10860000</v>
      </c>
      <c r="L37" s="61">
        <v>10860000</v>
      </c>
      <c r="M37" s="61">
        <v>10860000</v>
      </c>
      <c r="N37" s="61">
        <v>10860000</v>
      </c>
      <c r="O37" s="61">
        <f t="shared" si="8"/>
        <v>82827187</v>
      </c>
      <c r="P37" s="61">
        <f>O37-Q37</f>
        <v>59730000</v>
      </c>
      <c r="Q37" s="61">
        <f>H37</f>
        <v>23097187</v>
      </c>
      <c r="R37" s="32"/>
      <c r="S37" s="5"/>
    </row>
    <row r="38" spans="2:19" s="7" customFormat="1" ht="37.5" outlineLevel="1" x14ac:dyDescent="0.25">
      <c r="B38" s="219"/>
      <c r="C38" s="70">
        <v>20</v>
      </c>
      <c r="D38" s="24" t="s">
        <v>241</v>
      </c>
      <c r="E38" s="162" t="s">
        <v>222</v>
      </c>
      <c r="F38" s="158" t="s">
        <v>202</v>
      </c>
      <c r="G38" s="162" t="s">
        <v>54</v>
      </c>
      <c r="H38" s="61">
        <v>1831306</v>
      </c>
      <c r="I38" s="61">
        <v>5034000</v>
      </c>
      <c r="J38" s="61">
        <v>10068000</v>
      </c>
      <c r="K38" s="61">
        <v>10068000</v>
      </c>
      <c r="L38" s="61">
        <v>10068000</v>
      </c>
      <c r="M38" s="61">
        <v>10068000</v>
      </c>
      <c r="N38" s="61">
        <v>10068000</v>
      </c>
      <c r="O38" s="61">
        <f t="shared" ref="O38" si="10">SUM(H38:N38)</f>
        <v>57205306</v>
      </c>
      <c r="P38" s="61">
        <f>O38-Q38</f>
        <v>55374000</v>
      </c>
      <c r="Q38" s="61">
        <f>H38</f>
        <v>1831306</v>
      </c>
      <c r="R38" s="85"/>
      <c r="S38" s="86"/>
    </row>
    <row r="39" spans="2:19" ht="27.75" customHeight="1" x14ac:dyDescent="0.25">
      <c r="B39" s="3" t="s">
        <v>7</v>
      </c>
      <c r="C39" s="215" t="s">
        <v>187</v>
      </c>
      <c r="D39" s="220"/>
      <c r="E39" s="220"/>
      <c r="F39" s="220"/>
      <c r="G39" s="216"/>
      <c r="H39" s="31">
        <f>SUM(H40:H109)</f>
        <v>153523837</v>
      </c>
      <c r="I39" s="31">
        <f t="shared" ref="I39:S39" si="11">SUM(I40:I109)</f>
        <v>328112399.99800003</v>
      </c>
      <c r="J39" s="31">
        <f t="shared" si="11"/>
        <v>158611135</v>
      </c>
      <c r="K39" s="31">
        <f t="shared" si="11"/>
        <v>29000000</v>
      </c>
      <c r="L39" s="31">
        <f t="shared" si="11"/>
        <v>0</v>
      </c>
      <c r="M39" s="31">
        <f t="shared" si="11"/>
        <v>0</v>
      </c>
      <c r="N39" s="31">
        <f t="shared" si="11"/>
        <v>0</v>
      </c>
      <c r="O39" s="31">
        <f t="shared" si="11"/>
        <v>1108676546.9980001</v>
      </c>
      <c r="P39" s="31">
        <f t="shared" si="11"/>
        <v>174886204.84999999</v>
      </c>
      <c r="Q39" s="31">
        <f t="shared" si="11"/>
        <v>5277040</v>
      </c>
      <c r="R39" s="31">
        <f t="shared" si="11"/>
        <v>22175932</v>
      </c>
      <c r="S39" s="31">
        <f t="shared" si="11"/>
        <v>122700000</v>
      </c>
    </row>
    <row r="40" spans="2:19" ht="37.5" outlineLevel="1" x14ac:dyDescent="0.25">
      <c r="B40" s="217"/>
      <c r="C40" s="16">
        <v>1</v>
      </c>
      <c r="D40" s="87" t="s">
        <v>270</v>
      </c>
      <c r="E40" s="165" t="s">
        <v>244</v>
      </c>
      <c r="F40" s="163" t="s">
        <v>202</v>
      </c>
      <c r="G40" s="163" t="s">
        <v>58</v>
      </c>
      <c r="H40" s="89">
        <v>2365900</v>
      </c>
      <c r="I40" s="65">
        <v>2148196</v>
      </c>
      <c r="J40" s="65">
        <v>2148196</v>
      </c>
      <c r="K40" s="89"/>
      <c r="L40" s="89"/>
      <c r="M40" s="89"/>
      <c r="N40" s="89"/>
      <c r="O40" s="73">
        <f t="shared" ref="O40:O50" si="12">SUM(H40:N40)</f>
        <v>6662292</v>
      </c>
      <c r="P40" s="67">
        <v>8597794.9500000011</v>
      </c>
      <c r="Q40" s="89">
        <v>0</v>
      </c>
      <c r="R40" s="89">
        <v>333700</v>
      </c>
      <c r="S40" s="90"/>
    </row>
    <row r="41" spans="2:19" ht="56.25" outlineLevel="1" x14ac:dyDescent="0.25">
      <c r="B41" s="217"/>
      <c r="C41" s="16">
        <v>2</v>
      </c>
      <c r="D41" s="64" t="s">
        <v>271</v>
      </c>
      <c r="E41" s="165" t="s">
        <v>244</v>
      </c>
      <c r="F41" s="163" t="s">
        <v>202</v>
      </c>
      <c r="G41" s="163" t="s">
        <v>59</v>
      </c>
      <c r="H41" s="89">
        <v>1500000</v>
      </c>
      <c r="I41" s="89">
        <v>4000000</v>
      </c>
      <c r="J41" s="89"/>
      <c r="K41" s="89"/>
      <c r="L41" s="89"/>
      <c r="M41" s="89"/>
      <c r="N41" s="89"/>
      <c r="O41" s="73">
        <f t="shared" si="12"/>
        <v>5500000</v>
      </c>
      <c r="P41" s="89">
        <v>871000</v>
      </c>
      <c r="Q41" s="89"/>
      <c r="R41" s="89">
        <v>2329000</v>
      </c>
      <c r="S41" s="90"/>
    </row>
    <row r="42" spans="2:19" ht="56.25" outlineLevel="1" x14ac:dyDescent="0.25">
      <c r="B42" s="217"/>
      <c r="C42" s="16">
        <v>3</v>
      </c>
      <c r="D42" s="17" t="s">
        <v>272</v>
      </c>
      <c r="E42" s="164" t="s">
        <v>245</v>
      </c>
      <c r="F42" s="164" t="s">
        <v>243</v>
      </c>
      <c r="G42" s="177" t="s">
        <v>11</v>
      </c>
      <c r="H42" s="89"/>
      <c r="I42" s="89">
        <v>5000000</v>
      </c>
      <c r="J42" s="89">
        <v>5000000</v>
      </c>
      <c r="K42" s="89">
        <v>10000000</v>
      </c>
      <c r="L42" s="89"/>
      <c r="M42" s="89"/>
      <c r="N42" s="89"/>
      <c r="O42" s="58">
        <f t="shared" si="12"/>
        <v>20000000</v>
      </c>
      <c r="P42" s="89"/>
      <c r="Q42" s="89"/>
      <c r="R42" s="89"/>
      <c r="S42" s="90"/>
    </row>
    <row r="43" spans="2:19" ht="56.25" outlineLevel="1" x14ac:dyDescent="0.25">
      <c r="B43" s="217"/>
      <c r="C43" s="16">
        <v>4</v>
      </c>
      <c r="D43" s="17" t="s">
        <v>275</v>
      </c>
      <c r="E43" s="164" t="s">
        <v>245</v>
      </c>
      <c r="F43" s="163" t="s">
        <v>202</v>
      </c>
      <c r="G43" s="177" t="s">
        <v>5</v>
      </c>
      <c r="H43" s="89"/>
      <c r="I43" s="89">
        <v>5000000</v>
      </c>
      <c r="J43" s="89">
        <v>10000000</v>
      </c>
      <c r="K43" s="89"/>
      <c r="L43" s="89"/>
      <c r="M43" s="89"/>
      <c r="N43" s="89"/>
      <c r="O43" s="58">
        <f t="shared" si="12"/>
        <v>15000000</v>
      </c>
      <c r="P43" s="89"/>
      <c r="Q43" s="89"/>
      <c r="R43" s="89"/>
      <c r="S43" s="90"/>
    </row>
    <row r="44" spans="2:19" s="21" customFormat="1" ht="37.5" outlineLevel="1" x14ac:dyDescent="0.25">
      <c r="B44" s="217"/>
      <c r="C44" s="16">
        <v>5</v>
      </c>
      <c r="D44" s="176" t="s">
        <v>274</v>
      </c>
      <c r="E44" s="164" t="s">
        <v>245</v>
      </c>
      <c r="F44" s="163" t="s">
        <v>202</v>
      </c>
      <c r="G44" s="128" t="s">
        <v>5</v>
      </c>
      <c r="H44" s="129">
        <v>3200000</v>
      </c>
      <c r="I44" s="89"/>
      <c r="J44" s="89"/>
      <c r="K44" s="89"/>
      <c r="L44" s="89"/>
      <c r="M44" s="89"/>
      <c r="N44" s="89"/>
      <c r="O44" s="59">
        <v>3200000</v>
      </c>
      <c r="P44" s="89"/>
      <c r="Q44" s="89"/>
      <c r="R44" s="89"/>
      <c r="S44" s="90"/>
    </row>
    <row r="45" spans="2:19" ht="75" outlineLevel="1" x14ac:dyDescent="0.25">
      <c r="B45" s="217"/>
      <c r="C45" s="16">
        <v>6</v>
      </c>
      <c r="D45" s="17" t="s">
        <v>273</v>
      </c>
      <c r="E45" s="164" t="s">
        <v>245</v>
      </c>
      <c r="F45" s="163" t="s">
        <v>202</v>
      </c>
      <c r="G45" s="177" t="s">
        <v>5</v>
      </c>
      <c r="H45" s="90"/>
      <c r="I45" s="90">
        <v>4000000</v>
      </c>
      <c r="J45" s="90">
        <v>6000000</v>
      </c>
      <c r="K45" s="90"/>
      <c r="L45" s="90"/>
      <c r="M45" s="90"/>
      <c r="N45" s="90"/>
      <c r="O45" s="58">
        <f t="shared" si="12"/>
        <v>10000000</v>
      </c>
      <c r="P45" s="67"/>
      <c r="Q45" s="67"/>
      <c r="R45" s="67"/>
      <c r="S45" s="67"/>
    </row>
    <row r="46" spans="2:19" s="19" customFormat="1" ht="75" outlineLevel="1" x14ac:dyDescent="0.25">
      <c r="B46" s="217"/>
      <c r="C46" s="16">
        <v>7</v>
      </c>
      <c r="D46" s="17" t="s">
        <v>276</v>
      </c>
      <c r="E46" s="164" t="s">
        <v>246</v>
      </c>
      <c r="F46" s="163" t="s">
        <v>202</v>
      </c>
      <c r="G46" s="178">
        <v>2023</v>
      </c>
      <c r="H46" s="90">
        <v>9000000</v>
      </c>
      <c r="I46" s="90"/>
      <c r="J46" s="90"/>
      <c r="K46" s="90"/>
      <c r="L46" s="90"/>
      <c r="M46" s="90"/>
      <c r="N46" s="90"/>
      <c r="O46" s="94">
        <f t="shared" si="12"/>
        <v>9000000</v>
      </c>
      <c r="P46" s="67"/>
      <c r="Q46" s="67"/>
      <c r="R46" s="67">
        <v>9000000</v>
      </c>
      <c r="S46" s="67"/>
    </row>
    <row r="47" spans="2:19" s="19" customFormat="1" ht="56.25" outlineLevel="1" x14ac:dyDescent="0.25">
      <c r="B47" s="217"/>
      <c r="C47" s="16">
        <v>8</v>
      </c>
      <c r="D47" s="17" t="s">
        <v>277</v>
      </c>
      <c r="E47" s="164" t="s">
        <v>246</v>
      </c>
      <c r="F47" s="163" t="s">
        <v>202</v>
      </c>
      <c r="G47" s="178" t="s">
        <v>60</v>
      </c>
      <c r="H47" s="90"/>
      <c r="I47" s="90">
        <v>8000000</v>
      </c>
      <c r="J47" s="90"/>
      <c r="K47" s="90"/>
      <c r="L47" s="90"/>
      <c r="M47" s="90"/>
      <c r="N47" s="90"/>
      <c r="O47" s="94">
        <f t="shared" si="12"/>
        <v>8000000</v>
      </c>
      <c r="P47" s="67"/>
      <c r="Q47" s="67"/>
      <c r="R47" s="67">
        <v>1000000</v>
      </c>
      <c r="S47" s="67"/>
    </row>
    <row r="48" spans="2:19" s="19" customFormat="1" ht="37.5" outlineLevel="1" x14ac:dyDescent="0.25">
      <c r="B48" s="217"/>
      <c r="C48" s="16">
        <v>9</v>
      </c>
      <c r="D48" s="17" t="s">
        <v>278</v>
      </c>
      <c r="E48" s="166" t="s">
        <v>247</v>
      </c>
      <c r="F48" s="163" t="s">
        <v>202</v>
      </c>
      <c r="G48" s="177" t="s">
        <v>11</v>
      </c>
      <c r="H48" s="90"/>
      <c r="I48" s="90"/>
      <c r="J48" s="90">
        <v>4000000</v>
      </c>
      <c r="K48" s="90">
        <v>3000000</v>
      </c>
      <c r="L48" s="90"/>
      <c r="M48" s="90"/>
      <c r="N48" s="90"/>
      <c r="O48" s="42">
        <f t="shared" si="12"/>
        <v>7000000</v>
      </c>
      <c r="P48" s="67"/>
      <c r="Q48" s="67"/>
      <c r="R48" s="67"/>
      <c r="S48" s="67"/>
    </row>
    <row r="49" spans="2:19" s="19" customFormat="1" ht="112.5" outlineLevel="1" x14ac:dyDescent="0.25">
      <c r="B49" s="217"/>
      <c r="C49" s="16">
        <v>10</v>
      </c>
      <c r="D49" s="17" t="s">
        <v>279</v>
      </c>
      <c r="E49" s="164" t="s">
        <v>248</v>
      </c>
      <c r="F49" s="163" t="s">
        <v>202</v>
      </c>
      <c r="G49" s="167" t="s">
        <v>61</v>
      </c>
      <c r="H49" s="90">
        <v>3000000</v>
      </c>
      <c r="I49" s="90"/>
      <c r="J49" s="90"/>
      <c r="K49" s="90"/>
      <c r="L49" s="90"/>
      <c r="M49" s="90"/>
      <c r="N49" s="90"/>
      <c r="O49" s="94">
        <f t="shared" si="12"/>
        <v>3000000</v>
      </c>
      <c r="P49" s="92">
        <v>4045166</v>
      </c>
      <c r="Q49" s="93">
        <v>2577040</v>
      </c>
      <c r="R49" s="66">
        <v>698341.5</v>
      </c>
      <c r="S49" s="67"/>
    </row>
    <row r="50" spans="2:19" s="19" customFormat="1" ht="56.25" outlineLevel="1" x14ac:dyDescent="0.25">
      <c r="B50" s="217"/>
      <c r="C50" s="16">
        <v>11</v>
      </c>
      <c r="D50" s="17" t="s">
        <v>280</v>
      </c>
      <c r="E50" s="164" t="s">
        <v>249</v>
      </c>
      <c r="F50" s="163" t="s">
        <v>202</v>
      </c>
      <c r="G50" s="179" t="s">
        <v>10</v>
      </c>
      <c r="H50" s="90">
        <v>10000000</v>
      </c>
      <c r="I50" s="65">
        <v>8500000</v>
      </c>
      <c r="J50" s="90"/>
      <c r="K50" s="90"/>
      <c r="L50" s="90"/>
      <c r="M50" s="90"/>
      <c r="N50" s="90"/>
      <c r="O50" s="94">
        <f t="shared" si="12"/>
        <v>18500000</v>
      </c>
      <c r="P50" s="67">
        <f t="shared" ref="P50" si="13">O50*0.9</f>
        <v>16650000</v>
      </c>
      <c r="Q50" s="67"/>
      <c r="R50" s="67"/>
      <c r="S50" s="67"/>
    </row>
    <row r="51" spans="2:19" s="19" customFormat="1" ht="75" outlineLevel="1" x14ac:dyDescent="0.25">
      <c r="B51" s="217"/>
      <c r="C51" s="16">
        <v>12</v>
      </c>
      <c r="D51" s="17" t="s">
        <v>281</v>
      </c>
      <c r="E51" s="164" t="s">
        <v>249</v>
      </c>
      <c r="F51" s="163" t="s">
        <v>202</v>
      </c>
      <c r="G51" s="164" t="s">
        <v>58</v>
      </c>
      <c r="H51" s="90">
        <v>4243467</v>
      </c>
      <c r="I51" s="65">
        <v>2545352</v>
      </c>
      <c r="J51" s="90"/>
      <c r="K51" s="90"/>
      <c r="L51" s="90"/>
      <c r="M51" s="90"/>
      <c r="N51" s="90"/>
      <c r="O51" s="95">
        <v>7636771</v>
      </c>
      <c r="P51" s="67">
        <f>O51*0.9</f>
        <v>6873093.9000000004</v>
      </c>
      <c r="Q51" s="67"/>
      <c r="R51" s="67"/>
      <c r="S51" s="67"/>
    </row>
    <row r="52" spans="2:19" s="21" customFormat="1" ht="75" outlineLevel="1" x14ac:dyDescent="0.25">
      <c r="B52" s="217"/>
      <c r="C52" s="16">
        <v>13</v>
      </c>
      <c r="D52" s="17" t="s">
        <v>282</v>
      </c>
      <c r="E52" s="164" t="s">
        <v>249</v>
      </c>
      <c r="F52" s="163" t="s">
        <v>202</v>
      </c>
      <c r="G52" s="179" t="s">
        <v>4</v>
      </c>
      <c r="H52" s="90"/>
      <c r="I52" s="90">
        <v>10000000</v>
      </c>
      <c r="J52" s="90">
        <v>15000000</v>
      </c>
      <c r="K52" s="90"/>
      <c r="L52" s="90"/>
      <c r="M52" s="90"/>
      <c r="N52" s="90"/>
      <c r="O52" s="91">
        <v>25000000</v>
      </c>
      <c r="P52" s="92"/>
      <c r="Q52" s="67"/>
      <c r="R52" s="67"/>
      <c r="S52" s="67"/>
    </row>
    <row r="53" spans="2:19" s="21" customFormat="1" ht="37.5" outlineLevel="1" x14ac:dyDescent="0.25">
      <c r="B53" s="217"/>
      <c r="C53" s="16">
        <v>14</v>
      </c>
      <c r="D53" s="17" t="s">
        <v>283</v>
      </c>
      <c r="E53" s="164" t="s">
        <v>250</v>
      </c>
      <c r="F53" s="163" t="s">
        <v>202</v>
      </c>
      <c r="G53" s="180" t="s">
        <v>62</v>
      </c>
      <c r="H53" s="130"/>
      <c r="I53" s="90">
        <v>122700000</v>
      </c>
      <c r="J53" s="90"/>
      <c r="K53" s="90"/>
      <c r="L53" s="90"/>
      <c r="M53" s="90"/>
      <c r="N53" s="90"/>
      <c r="O53" s="89">
        <v>122700000</v>
      </c>
      <c r="P53" s="93">
        <v>0</v>
      </c>
      <c r="Q53" s="67"/>
      <c r="R53" s="67"/>
      <c r="S53" s="67">
        <v>122700000</v>
      </c>
    </row>
    <row r="54" spans="2:19" s="21" customFormat="1" ht="112.5" outlineLevel="1" x14ac:dyDescent="0.25">
      <c r="B54" s="217"/>
      <c r="C54" s="16">
        <v>15</v>
      </c>
      <c r="D54" s="17" t="s">
        <v>284</v>
      </c>
      <c r="E54" s="162" t="s">
        <v>251</v>
      </c>
      <c r="F54" s="163" t="s">
        <v>202</v>
      </c>
      <c r="G54" s="162" t="s">
        <v>63</v>
      </c>
      <c r="H54" s="59">
        <v>43730000</v>
      </c>
      <c r="I54" s="90"/>
      <c r="J54" s="90"/>
      <c r="K54" s="90"/>
      <c r="L54" s="90"/>
      <c r="M54" s="90"/>
      <c r="N54" s="90"/>
      <c r="O54" s="59">
        <v>43730000</v>
      </c>
      <c r="P54" s="93"/>
      <c r="Q54" s="67"/>
      <c r="R54" s="67"/>
      <c r="S54" s="67"/>
    </row>
    <row r="55" spans="2:19" s="21" customFormat="1" ht="37.5" outlineLevel="1" x14ac:dyDescent="0.25">
      <c r="B55" s="217"/>
      <c r="C55" s="16">
        <v>16</v>
      </c>
      <c r="D55" s="17" t="s">
        <v>285</v>
      </c>
      <c r="E55" s="164" t="s">
        <v>252</v>
      </c>
      <c r="F55" s="163" t="s">
        <v>202</v>
      </c>
      <c r="G55" s="164" t="s">
        <v>4</v>
      </c>
      <c r="H55" s="90">
        <v>1000000</v>
      </c>
      <c r="I55" s="90">
        <v>5082000</v>
      </c>
      <c r="J55" s="90">
        <v>2000000</v>
      </c>
      <c r="K55" s="90"/>
      <c r="L55" s="90"/>
      <c r="M55" s="90"/>
      <c r="N55" s="90"/>
      <c r="O55" s="73">
        <v>12602000</v>
      </c>
      <c r="P55" s="67">
        <f>O55*0.9</f>
        <v>11341800</v>
      </c>
      <c r="Q55" s="67"/>
      <c r="R55" s="67"/>
      <c r="S55" s="67"/>
    </row>
    <row r="56" spans="2:19" s="21" customFormat="1" ht="75" outlineLevel="1" x14ac:dyDescent="0.25">
      <c r="B56" s="217"/>
      <c r="C56" s="16">
        <v>17</v>
      </c>
      <c r="D56" s="17" t="s">
        <v>286</v>
      </c>
      <c r="E56" s="164" t="s">
        <v>253</v>
      </c>
      <c r="F56" s="163" t="s">
        <v>202</v>
      </c>
      <c r="G56" s="164" t="s">
        <v>5</v>
      </c>
      <c r="H56" s="90"/>
      <c r="I56" s="90">
        <v>2700000</v>
      </c>
      <c r="J56" s="90">
        <v>2700000</v>
      </c>
      <c r="K56" s="90"/>
      <c r="L56" s="90"/>
      <c r="M56" s="96"/>
      <c r="N56" s="90"/>
      <c r="O56" s="101">
        <v>6783559</v>
      </c>
      <c r="P56" s="67"/>
      <c r="Q56" s="67"/>
      <c r="R56" s="67"/>
      <c r="S56" s="67"/>
    </row>
    <row r="57" spans="2:19" s="21" customFormat="1" ht="37.5" outlineLevel="1" x14ac:dyDescent="0.25">
      <c r="B57" s="217"/>
      <c r="C57" s="16">
        <v>18</v>
      </c>
      <c r="D57" s="17" t="s">
        <v>287</v>
      </c>
      <c r="E57" s="164" t="s">
        <v>254</v>
      </c>
      <c r="F57" s="163" t="s">
        <v>202</v>
      </c>
      <c r="G57" s="180" t="s">
        <v>66</v>
      </c>
      <c r="H57" s="90"/>
      <c r="I57" s="90">
        <v>5000000</v>
      </c>
      <c r="J57" s="90">
        <v>5000000</v>
      </c>
      <c r="K57" s="90">
        <v>5000000</v>
      </c>
      <c r="L57" s="90"/>
      <c r="M57" s="90"/>
      <c r="N57" s="90"/>
      <c r="O57" s="101">
        <v>16600000</v>
      </c>
      <c r="P57" s="67"/>
      <c r="Q57" s="67"/>
      <c r="R57" s="67"/>
      <c r="S57" s="67"/>
    </row>
    <row r="58" spans="2:19" s="21" customFormat="1" ht="112.5" outlineLevel="1" x14ac:dyDescent="0.25">
      <c r="B58" s="217"/>
      <c r="C58" s="16">
        <v>19</v>
      </c>
      <c r="D58" s="13" t="s">
        <v>288</v>
      </c>
      <c r="E58" s="167" t="s">
        <v>255</v>
      </c>
      <c r="F58" s="163" t="s">
        <v>202</v>
      </c>
      <c r="G58" s="167" t="s">
        <v>66</v>
      </c>
      <c r="H58" s="90"/>
      <c r="I58" s="90">
        <v>800000</v>
      </c>
      <c r="J58" s="90">
        <v>1000000</v>
      </c>
      <c r="K58" s="90">
        <v>1000000</v>
      </c>
      <c r="L58" s="90"/>
      <c r="M58" s="90"/>
      <c r="N58" s="90"/>
      <c r="O58" s="102">
        <v>3000000</v>
      </c>
      <c r="P58" s="67"/>
      <c r="Q58" s="67"/>
      <c r="R58" s="67"/>
      <c r="S58" s="67"/>
    </row>
    <row r="59" spans="2:19" s="21" customFormat="1" ht="37.5" outlineLevel="1" x14ac:dyDescent="0.25">
      <c r="B59" s="217"/>
      <c r="C59" s="16">
        <v>20</v>
      </c>
      <c r="D59" s="13" t="s">
        <v>289</v>
      </c>
      <c r="E59" s="167" t="s">
        <v>255</v>
      </c>
      <c r="F59" s="163" t="s">
        <v>202</v>
      </c>
      <c r="G59" s="179" t="s">
        <v>66</v>
      </c>
      <c r="H59" s="90"/>
      <c r="I59" s="90">
        <v>2000000</v>
      </c>
      <c r="J59" s="90">
        <v>2000000</v>
      </c>
      <c r="K59" s="90">
        <v>3000000</v>
      </c>
      <c r="L59" s="90"/>
      <c r="M59" s="90"/>
      <c r="N59" s="90"/>
      <c r="O59" s="67">
        <v>7000000</v>
      </c>
      <c r="P59" s="67"/>
      <c r="Q59" s="67"/>
      <c r="R59" s="67"/>
      <c r="S59" s="67"/>
    </row>
    <row r="60" spans="2:19" s="21" customFormat="1" ht="37.5" outlineLevel="1" x14ac:dyDescent="0.25">
      <c r="B60" s="217"/>
      <c r="C60" s="16">
        <v>21</v>
      </c>
      <c r="D60" s="13" t="s">
        <v>290</v>
      </c>
      <c r="E60" s="167" t="s">
        <v>255</v>
      </c>
      <c r="F60" s="163" t="s">
        <v>202</v>
      </c>
      <c r="G60" s="179" t="s">
        <v>66</v>
      </c>
      <c r="H60" s="90"/>
      <c r="I60" s="90">
        <v>1000000</v>
      </c>
      <c r="J60" s="90">
        <v>1000000</v>
      </c>
      <c r="K60" s="90">
        <v>1000000</v>
      </c>
      <c r="L60" s="90"/>
      <c r="M60" s="90"/>
      <c r="N60" s="90"/>
      <c r="O60" s="97">
        <v>3000000</v>
      </c>
      <c r="P60" s="67"/>
      <c r="Q60" s="67"/>
      <c r="R60" s="67"/>
      <c r="S60" s="67"/>
    </row>
    <row r="61" spans="2:19" s="21" customFormat="1" ht="37.5" outlineLevel="1" x14ac:dyDescent="0.25">
      <c r="B61" s="217"/>
      <c r="C61" s="16">
        <v>22</v>
      </c>
      <c r="D61" s="13" t="s">
        <v>291</v>
      </c>
      <c r="E61" s="167" t="s">
        <v>255</v>
      </c>
      <c r="F61" s="163" t="s">
        <v>202</v>
      </c>
      <c r="G61" s="179" t="s">
        <v>66</v>
      </c>
      <c r="H61" s="90"/>
      <c r="I61" s="90">
        <v>1000000</v>
      </c>
      <c r="J61" s="90">
        <v>1000000</v>
      </c>
      <c r="K61" s="90">
        <v>1000000</v>
      </c>
      <c r="L61" s="90"/>
      <c r="M61" s="90"/>
      <c r="N61" s="90"/>
      <c r="O61" s="66">
        <v>3000000</v>
      </c>
      <c r="P61" s="67"/>
      <c r="Q61" s="67"/>
      <c r="R61" s="67"/>
      <c r="S61" s="67"/>
    </row>
    <row r="62" spans="2:19" s="21" customFormat="1" ht="112.5" outlineLevel="1" x14ac:dyDescent="0.25">
      <c r="B62" s="217"/>
      <c r="C62" s="16">
        <v>23</v>
      </c>
      <c r="D62" s="13" t="s">
        <v>292</v>
      </c>
      <c r="E62" s="167" t="s">
        <v>256</v>
      </c>
      <c r="F62" s="163" t="s">
        <v>202</v>
      </c>
      <c r="G62" s="167" t="s">
        <v>4</v>
      </c>
      <c r="H62" s="90">
        <v>10500000</v>
      </c>
      <c r="I62" s="90"/>
      <c r="J62" s="90"/>
      <c r="K62" s="90"/>
      <c r="L62" s="90"/>
      <c r="M62" s="90"/>
      <c r="N62" s="90"/>
      <c r="O62" s="102">
        <v>19804000</v>
      </c>
      <c r="P62" s="66">
        <v>7635100</v>
      </c>
      <c r="Q62" s="66">
        <v>2700000</v>
      </c>
      <c r="R62" s="66">
        <v>2100643.5</v>
      </c>
      <c r="S62" s="66">
        <v>0</v>
      </c>
    </row>
    <row r="63" spans="2:19" s="21" customFormat="1" ht="93.75" outlineLevel="1" x14ac:dyDescent="0.25">
      <c r="B63" s="217"/>
      <c r="C63" s="16">
        <v>24</v>
      </c>
      <c r="D63" s="13" t="s">
        <v>293</v>
      </c>
      <c r="E63" s="167" t="s">
        <v>257</v>
      </c>
      <c r="F63" s="163" t="s">
        <v>202</v>
      </c>
      <c r="G63" s="179" t="s">
        <v>67</v>
      </c>
      <c r="H63" s="90">
        <v>2300000</v>
      </c>
      <c r="I63" s="90"/>
      <c r="J63" s="90"/>
      <c r="K63" s="90"/>
      <c r="L63" s="90"/>
      <c r="M63" s="90"/>
      <c r="N63" s="90"/>
      <c r="O63" s="102">
        <v>6600000</v>
      </c>
      <c r="P63" s="66">
        <v>3031695</v>
      </c>
      <c r="Q63" s="66"/>
      <c r="R63" s="66">
        <v>2380573</v>
      </c>
      <c r="S63" s="69"/>
    </row>
    <row r="64" spans="2:19" s="21" customFormat="1" ht="75" outlineLevel="1" x14ac:dyDescent="0.25">
      <c r="B64" s="217"/>
      <c r="C64" s="16">
        <v>25</v>
      </c>
      <c r="D64" s="13" t="s">
        <v>294</v>
      </c>
      <c r="E64" s="167" t="s">
        <v>257</v>
      </c>
      <c r="F64" s="163" t="s">
        <v>202</v>
      </c>
      <c r="G64" s="179" t="s">
        <v>10</v>
      </c>
      <c r="H64" s="90">
        <v>100000</v>
      </c>
      <c r="I64" s="90">
        <v>8000000</v>
      </c>
      <c r="J64" s="90"/>
      <c r="K64" s="90"/>
      <c r="L64" s="90"/>
      <c r="M64" s="90"/>
      <c r="N64" s="90"/>
      <c r="O64" s="102">
        <v>9635000</v>
      </c>
      <c r="P64" s="66">
        <v>8100000</v>
      </c>
      <c r="Q64" s="69"/>
      <c r="R64" s="66">
        <v>1000000</v>
      </c>
      <c r="S64" s="69"/>
    </row>
    <row r="65" spans="2:19" s="21" customFormat="1" ht="112.5" outlineLevel="1" x14ac:dyDescent="0.25">
      <c r="B65" s="217"/>
      <c r="C65" s="16">
        <v>26</v>
      </c>
      <c r="D65" s="13" t="s">
        <v>295</v>
      </c>
      <c r="E65" s="167" t="s">
        <v>257</v>
      </c>
      <c r="F65" s="163" t="s">
        <v>202</v>
      </c>
      <c r="G65" s="167" t="s">
        <v>68</v>
      </c>
      <c r="H65" s="90">
        <v>14600000</v>
      </c>
      <c r="I65" s="98">
        <v>8461609</v>
      </c>
      <c r="J65" s="90">
        <v>5000000</v>
      </c>
      <c r="K65" s="90">
        <v>5000000</v>
      </c>
      <c r="L65" s="90"/>
      <c r="M65" s="90"/>
      <c r="N65" s="90"/>
      <c r="O65" s="73">
        <v>52416537</v>
      </c>
      <c r="P65" s="67">
        <v>50740555</v>
      </c>
      <c r="Q65" s="67">
        <v>0</v>
      </c>
      <c r="R65" s="67">
        <v>1569296</v>
      </c>
      <c r="S65" s="99">
        <v>0</v>
      </c>
    </row>
    <row r="66" spans="2:19" s="21" customFormat="1" ht="56.25" outlineLevel="1" x14ac:dyDescent="0.25">
      <c r="B66" s="217"/>
      <c r="C66" s="16">
        <v>27</v>
      </c>
      <c r="D66" s="17" t="s">
        <v>296</v>
      </c>
      <c r="E66" s="167" t="s">
        <v>258</v>
      </c>
      <c r="F66" s="163" t="s">
        <v>202</v>
      </c>
      <c r="G66" s="181" t="s">
        <v>62</v>
      </c>
      <c r="H66" s="90">
        <v>12200000</v>
      </c>
      <c r="I66" s="90">
        <v>15000000</v>
      </c>
      <c r="J66" s="90"/>
      <c r="K66" s="90"/>
      <c r="L66" s="90"/>
      <c r="M66" s="90"/>
      <c r="N66" s="90"/>
      <c r="O66" s="95">
        <v>59437903</v>
      </c>
      <c r="P66" s="67">
        <v>57000000</v>
      </c>
      <c r="Q66" s="67"/>
      <c r="R66" s="67">
        <v>1764378</v>
      </c>
      <c r="S66" s="99"/>
    </row>
    <row r="67" spans="2:19" s="21" customFormat="1" ht="97.5" outlineLevel="1" x14ac:dyDescent="0.25">
      <c r="B67" s="217"/>
      <c r="C67" s="16">
        <v>28</v>
      </c>
      <c r="D67" s="77" t="s">
        <v>297</v>
      </c>
      <c r="E67" s="162" t="s">
        <v>259</v>
      </c>
      <c r="F67" s="163" t="s">
        <v>202</v>
      </c>
      <c r="G67" s="182">
        <v>2023</v>
      </c>
      <c r="H67" s="80">
        <v>504020</v>
      </c>
      <c r="I67" s="61"/>
      <c r="J67" s="61"/>
      <c r="K67" s="61"/>
      <c r="L67" s="61"/>
      <c r="M67" s="61"/>
      <c r="N67" s="61"/>
      <c r="O67" s="80">
        <v>504020</v>
      </c>
      <c r="P67" s="67"/>
      <c r="Q67" s="67"/>
      <c r="R67" s="67"/>
      <c r="S67" s="99"/>
    </row>
    <row r="68" spans="2:19" s="21" customFormat="1" ht="97.5" outlineLevel="1" x14ac:dyDescent="0.25">
      <c r="B68" s="217"/>
      <c r="C68" s="16">
        <v>29</v>
      </c>
      <c r="D68" s="75" t="s">
        <v>298</v>
      </c>
      <c r="E68" s="162" t="s">
        <v>260</v>
      </c>
      <c r="F68" s="163" t="s">
        <v>202</v>
      </c>
      <c r="G68" s="183" t="s">
        <v>69</v>
      </c>
      <c r="H68" s="80">
        <v>855260</v>
      </c>
      <c r="I68" s="80">
        <v>1790545</v>
      </c>
      <c r="J68" s="81">
        <v>4195492</v>
      </c>
      <c r="K68" s="61"/>
      <c r="L68" s="61"/>
      <c r="M68" s="61"/>
      <c r="N68" s="61"/>
      <c r="O68" s="100">
        <v>7387816</v>
      </c>
      <c r="P68" s="67"/>
      <c r="Q68" s="67"/>
      <c r="R68" s="67"/>
      <c r="S68" s="99"/>
    </row>
    <row r="69" spans="2:19" s="21" customFormat="1" ht="78" outlineLevel="1" x14ac:dyDescent="0.25">
      <c r="B69" s="217"/>
      <c r="C69" s="16">
        <v>30</v>
      </c>
      <c r="D69" s="75" t="s">
        <v>299</v>
      </c>
      <c r="E69" s="162" t="s">
        <v>260</v>
      </c>
      <c r="F69" s="163" t="s">
        <v>202</v>
      </c>
      <c r="G69" s="183" t="s">
        <v>70</v>
      </c>
      <c r="H69" s="80">
        <v>845015</v>
      </c>
      <c r="I69" s="80"/>
      <c r="J69" s="80"/>
      <c r="K69" s="61"/>
      <c r="L69" s="61"/>
      <c r="M69" s="61"/>
      <c r="N69" s="61"/>
      <c r="O69" s="100">
        <v>2411581</v>
      </c>
      <c r="P69" s="67"/>
      <c r="Q69" s="67"/>
      <c r="R69" s="67"/>
      <c r="S69" s="99"/>
    </row>
    <row r="70" spans="2:19" s="21" customFormat="1" ht="78" outlineLevel="1" x14ac:dyDescent="0.25">
      <c r="B70" s="217"/>
      <c r="C70" s="16">
        <v>31</v>
      </c>
      <c r="D70" s="74" t="s">
        <v>300</v>
      </c>
      <c r="E70" s="162" t="s">
        <v>261</v>
      </c>
      <c r="F70" s="163" t="s">
        <v>202</v>
      </c>
      <c r="G70" s="184" t="s">
        <v>4</v>
      </c>
      <c r="H70" s="80">
        <v>500000</v>
      </c>
      <c r="I70" s="80">
        <v>3500000</v>
      </c>
      <c r="J70" s="80">
        <v>3782659</v>
      </c>
      <c r="K70" s="61"/>
      <c r="L70" s="61"/>
      <c r="M70" s="61"/>
      <c r="N70" s="61"/>
      <c r="O70" s="80">
        <v>7782659</v>
      </c>
      <c r="P70" s="67"/>
      <c r="Q70" s="67"/>
      <c r="R70" s="67"/>
      <c r="S70" s="99"/>
    </row>
    <row r="71" spans="2:19" s="21" customFormat="1" ht="56.25" outlineLevel="1" x14ac:dyDescent="0.25">
      <c r="B71" s="217"/>
      <c r="C71" s="16">
        <v>32</v>
      </c>
      <c r="D71" s="76" t="s">
        <v>301</v>
      </c>
      <c r="E71" s="162" t="s">
        <v>261</v>
      </c>
      <c r="F71" s="163" t="s">
        <v>202</v>
      </c>
      <c r="G71" s="185" t="s">
        <v>71</v>
      </c>
      <c r="H71" s="84">
        <v>549526</v>
      </c>
      <c r="I71" s="84">
        <v>1977550</v>
      </c>
      <c r="J71" s="81">
        <v>2829745</v>
      </c>
      <c r="K71" s="61"/>
      <c r="L71" s="61"/>
      <c r="M71" s="61"/>
      <c r="N71" s="61"/>
      <c r="O71" s="100">
        <v>5969409</v>
      </c>
      <c r="P71" s="67"/>
      <c r="Q71" s="67"/>
      <c r="R71" s="67"/>
      <c r="S71" s="99"/>
    </row>
    <row r="72" spans="2:19" s="21" customFormat="1" ht="117" outlineLevel="1" x14ac:dyDescent="0.25">
      <c r="B72" s="217"/>
      <c r="C72" s="16">
        <v>33</v>
      </c>
      <c r="D72" s="74" t="s">
        <v>302</v>
      </c>
      <c r="E72" s="162" t="s">
        <v>261</v>
      </c>
      <c r="F72" s="163" t="s">
        <v>202</v>
      </c>
      <c r="G72" s="184" t="s">
        <v>4</v>
      </c>
      <c r="H72" s="80">
        <v>500000</v>
      </c>
      <c r="I72" s="80">
        <v>2500000</v>
      </c>
      <c r="J72" s="80">
        <v>2813816</v>
      </c>
      <c r="K72" s="61"/>
      <c r="L72" s="61"/>
      <c r="M72" s="61"/>
      <c r="N72" s="61"/>
      <c r="O72" s="100">
        <v>8000000</v>
      </c>
      <c r="P72" s="67"/>
      <c r="Q72" s="67"/>
      <c r="R72" s="67"/>
      <c r="S72" s="99"/>
    </row>
    <row r="73" spans="2:19" s="21" customFormat="1" ht="273" outlineLevel="1" x14ac:dyDescent="0.25">
      <c r="B73" s="217"/>
      <c r="C73" s="16">
        <v>34</v>
      </c>
      <c r="D73" s="74" t="s">
        <v>303</v>
      </c>
      <c r="E73" s="162" t="s">
        <v>261</v>
      </c>
      <c r="F73" s="163" t="s">
        <v>202</v>
      </c>
      <c r="G73" s="184" t="s">
        <v>4</v>
      </c>
      <c r="H73" s="80">
        <v>500000</v>
      </c>
      <c r="I73" s="80">
        <v>1500000</v>
      </c>
      <c r="J73" s="80">
        <v>1500000</v>
      </c>
      <c r="K73" s="61"/>
      <c r="L73" s="61"/>
      <c r="M73" s="61"/>
      <c r="N73" s="61"/>
      <c r="O73" s="80">
        <v>3500000</v>
      </c>
      <c r="P73" s="67"/>
      <c r="Q73" s="67"/>
      <c r="R73" s="67"/>
      <c r="S73" s="99"/>
    </row>
    <row r="74" spans="2:19" s="21" customFormat="1" ht="117" outlineLevel="1" x14ac:dyDescent="0.25">
      <c r="B74" s="217"/>
      <c r="C74" s="16">
        <v>35</v>
      </c>
      <c r="D74" s="74" t="s">
        <v>304</v>
      </c>
      <c r="E74" s="162" t="s">
        <v>261</v>
      </c>
      <c r="F74" s="163" t="s">
        <v>202</v>
      </c>
      <c r="G74" s="184" t="s">
        <v>4</v>
      </c>
      <c r="H74" s="80">
        <v>500000</v>
      </c>
      <c r="I74" s="80">
        <v>1000000</v>
      </c>
      <c r="J74" s="80">
        <v>800000</v>
      </c>
      <c r="K74" s="61"/>
      <c r="L74" s="61"/>
      <c r="M74" s="61"/>
      <c r="N74" s="61"/>
      <c r="O74" s="80">
        <v>2300000</v>
      </c>
      <c r="P74" s="67"/>
      <c r="Q74" s="67"/>
      <c r="R74" s="67"/>
      <c r="S74" s="99"/>
    </row>
    <row r="75" spans="2:19" s="21" customFormat="1" ht="78" outlineLevel="1" x14ac:dyDescent="0.25">
      <c r="B75" s="217"/>
      <c r="C75" s="16">
        <v>36</v>
      </c>
      <c r="D75" s="75" t="s">
        <v>305</v>
      </c>
      <c r="E75" s="162" t="s">
        <v>259</v>
      </c>
      <c r="F75" s="163" t="s">
        <v>202</v>
      </c>
      <c r="G75" s="183" t="s">
        <v>72</v>
      </c>
      <c r="H75" s="80">
        <v>1000000</v>
      </c>
      <c r="I75" s="80">
        <v>2000000</v>
      </c>
      <c r="J75" s="80">
        <v>1746584</v>
      </c>
      <c r="K75" s="61"/>
      <c r="L75" s="61"/>
      <c r="M75" s="61"/>
      <c r="N75" s="61"/>
      <c r="O75" s="100">
        <v>5426584</v>
      </c>
      <c r="P75" s="67"/>
      <c r="Q75" s="67"/>
      <c r="R75" s="67"/>
      <c r="S75" s="99"/>
    </row>
    <row r="76" spans="2:19" s="21" customFormat="1" ht="97.5" outlineLevel="1" x14ac:dyDescent="0.25">
      <c r="B76" s="217"/>
      <c r="C76" s="16">
        <v>37</v>
      </c>
      <c r="D76" s="75" t="s">
        <v>306</v>
      </c>
      <c r="E76" s="162" t="s">
        <v>259</v>
      </c>
      <c r="F76" s="163" t="s">
        <v>202</v>
      </c>
      <c r="G76" s="183" t="s">
        <v>4</v>
      </c>
      <c r="H76" s="80">
        <v>500000</v>
      </c>
      <c r="I76" s="80">
        <v>6000000</v>
      </c>
      <c r="J76" s="80">
        <v>6143966</v>
      </c>
      <c r="K76" s="61"/>
      <c r="L76" s="61"/>
      <c r="M76" s="61"/>
      <c r="N76" s="61"/>
      <c r="O76" s="80">
        <v>12643966</v>
      </c>
      <c r="P76" s="67"/>
      <c r="Q76" s="67"/>
      <c r="R76" s="67"/>
      <c r="S76" s="99"/>
    </row>
    <row r="77" spans="2:19" s="21" customFormat="1" ht="39" outlineLevel="1" x14ac:dyDescent="0.25">
      <c r="B77" s="217"/>
      <c r="C77" s="16">
        <v>38</v>
      </c>
      <c r="D77" s="75" t="s">
        <v>307</v>
      </c>
      <c r="E77" s="162" t="s">
        <v>259</v>
      </c>
      <c r="F77" s="163" t="s">
        <v>202</v>
      </c>
      <c r="G77" s="183" t="s">
        <v>5</v>
      </c>
      <c r="H77" s="80"/>
      <c r="I77" s="80">
        <v>2350000</v>
      </c>
      <c r="J77" s="80">
        <v>2350000</v>
      </c>
      <c r="K77" s="61"/>
      <c r="L77" s="61"/>
      <c r="M77" s="61"/>
      <c r="N77" s="61"/>
      <c r="O77" s="100">
        <v>5700000</v>
      </c>
      <c r="P77" s="67"/>
      <c r="Q77" s="67"/>
      <c r="R77" s="67"/>
      <c r="S77" s="99"/>
    </row>
    <row r="78" spans="2:19" s="21" customFormat="1" ht="78" outlineLevel="1" x14ac:dyDescent="0.25">
      <c r="B78" s="217"/>
      <c r="C78" s="16">
        <v>39</v>
      </c>
      <c r="D78" s="75" t="s">
        <v>308</v>
      </c>
      <c r="E78" s="162" t="s">
        <v>259</v>
      </c>
      <c r="F78" s="163" t="s">
        <v>202</v>
      </c>
      <c r="G78" s="183" t="s">
        <v>10</v>
      </c>
      <c r="H78" s="80">
        <v>330000</v>
      </c>
      <c r="I78" s="80">
        <v>300790.99800000002</v>
      </c>
      <c r="J78" s="80"/>
      <c r="K78" s="61"/>
      <c r="L78" s="61"/>
      <c r="M78" s="61"/>
      <c r="N78" s="61"/>
      <c r="O78" s="80">
        <v>630790.99800000002</v>
      </c>
      <c r="P78" s="67"/>
      <c r="Q78" s="67"/>
      <c r="R78" s="67"/>
      <c r="S78" s="99"/>
    </row>
    <row r="79" spans="2:19" s="21" customFormat="1" ht="58.5" outlineLevel="1" x14ac:dyDescent="0.25">
      <c r="B79" s="217"/>
      <c r="C79" s="16">
        <v>40</v>
      </c>
      <c r="D79" s="77" t="s">
        <v>309</v>
      </c>
      <c r="E79" s="162" t="s">
        <v>259</v>
      </c>
      <c r="F79" s="163" t="s">
        <v>202</v>
      </c>
      <c r="G79" s="186" t="s">
        <v>58</v>
      </c>
      <c r="H79" s="80">
        <v>284595</v>
      </c>
      <c r="I79" s="80">
        <v>8000000</v>
      </c>
      <c r="J79" s="80">
        <v>8000000</v>
      </c>
      <c r="K79" s="61"/>
      <c r="L79" s="61"/>
      <c r="M79" s="61"/>
      <c r="N79" s="61"/>
      <c r="O79" s="100">
        <v>16000000</v>
      </c>
      <c r="P79" s="67"/>
      <c r="Q79" s="67"/>
      <c r="R79" s="67"/>
      <c r="S79" s="99"/>
    </row>
    <row r="80" spans="2:19" s="21" customFormat="1" ht="58.5" outlineLevel="1" x14ac:dyDescent="0.25">
      <c r="B80" s="217"/>
      <c r="C80" s="16">
        <v>41</v>
      </c>
      <c r="D80" s="75" t="s">
        <v>310</v>
      </c>
      <c r="E80" s="162" t="s">
        <v>262</v>
      </c>
      <c r="F80" s="163" t="s">
        <v>202</v>
      </c>
      <c r="G80" s="183" t="s">
        <v>5</v>
      </c>
      <c r="H80" s="80"/>
      <c r="I80" s="80">
        <v>2000000</v>
      </c>
      <c r="J80" s="80">
        <v>2969403</v>
      </c>
      <c r="K80" s="61"/>
      <c r="L80" s="61"/>
      <c r="M80" s="61"/>
      <c r="N80" s="61"/>
      <c r="O80" s="80">
        <v>4969403</v>
      </c>
      <c r="P80" s="67"/>
      <c r="Q80" s="67"/>
      <c r="R80" s="67"/>
      <c r="S80" s="99"/>
    </row>
    <row r="81" spans="2:19" s="21" customFormat="1" ht="97.5" outlineLevel="1" x14ac:dyDescent="0.25">
      <c r="B81" s="217"/>
      <c r="C81" s="16">
        <v>42</v>
      </c>
      <c r="D81" s="75" t="s">
        <v>311</v>
      </c>
      <c r="E81" s="162" t="s">
        <v>262</v>
      </c>
      <c r="F81" s="163" t="s">
        <v>202</v>
      </c>
      <c r="G81" s="183" t="s">
        <v>70</v>
      </c>
      <c r="H81" s="80">
        <v>10650</v>
      </c>
      <c r="I81" s="80"/>
      <c r="J81" s="80"/>
      <c r="K81" s="61"/>
      <c r="L81" s="61"/>
      <c r="M81" s="61"/>
      <c r="N81" s="61"/>
      <c r="O81" s="100">
        <v>213019</v>
      </c>
      <c r="P81" s="67"/>
      <c r="Q81" s="67"/>
      <c r="R81" s="67"/>
      <c r="S81" s="99"/>
    </row>
    <row r="82" spans="2:19" s="21" customFormat="1" ht="58.5" outlineLevel="1" x14ac:dyDescent="0.25">
      <c r="B82" s="217"/>
      <c r="C82" s="16">
        <v>43</v>
      </c>
      <c r="D82" s="77" t="s">
        <v>312</v>
      </c>
      <c r="E82" s="162" t="s">
        <v>262</v>
      </c>
      <c r="F82" s="163" t="s">
        <v>202</v>
      </c>
      <c r="G82" s="186" t="s">
        <v>73</v>
      </c>
      <c r="H82" s="80">
        <v>1273822</v>
      </c>
      <c r="I82" s="80"/>
      <c r="J82" s="80"/>
      <c r="K82" s="61"/>
      <c r="L82" s="61"/>
      <c r="M82" s="61"/>
      <c r="N82" s="61"/>
      <c r="O82" s="100">
        <v>1373822</v>
      </c>
      <c r="P82" s="67"/>
      <c r="Q82" s="67"/>
      <c r="R82" s="67"/>
      <c r="S82" s="99"/>
    </row>
    <row r="83" spans="2:19" s="21" customFormat="1" ht="58.5" outlineLevel="1" x14ac:dyDescent="0.25">
      <c r="B83" s="217"/>
      <c r="C83" s="16">
        <v>44</v>
      </c>
      <c r="D83" s="77" t="s">
        <v>313</v>
      </c>
      <c r="E83" s="162" t="s">
        <v>262</v>
      </c>
      <c r="F83" s="163" t="s">
        <v>202</v>
      </c>
      <c r="G83" s="186" t="s">
        <v>73</v>
      </c>
      <c r="H83" s="80">
        <v>903748</v>
      </c>
      <c r="I83" s="80"/>
      <c r="J83" s="80"/>
      <c r="K83" s="61"/>
      <c r="L83" s="61"/>
      <c r="M83" s="61"/>
      <c r="N83" s="61"/>
      <c r="O83" s="100">
        <v>1003748</v>
      </c>
      <c r="P83" s="67"/>
      <c r="Q83" s="67"/>
      <c r="R83" s="67"/>
      <c r="S83" s="99"/>
    </row>
    <row r="84" spans="2:19" s="21" customFormat="1" ht="39" outlineLevel="1" x14ac:dyDescent="0.25">
      <c r="B84" s="217"/>
      <c r="C84" s="16">
        <v>45</v>
      </c>
      <c r="D84" s="75" t="s">
        <v>314</v>
      </c>
      <c r="E84" s="162" t="s">
        <v>262</v>
      </c>
      <c r="F84" s="163" t="s">
        <v>202</v>
      </c>
      <c r="G84" s="183" t="s">
        <v>5</v>
      </c>
      <c r="H84" s="80"/>
      <c r="I84" s="80">
        <v>500000</v>
      </c>
      <c r="J84" s="80">
        <v>1000000</v>
      </c>
      <c r="K84" s="61"/>
      <c r="L84" s="61"/>
      <c r="M84" s="61"/>
      <c r="N84" s="61"/>
      <c r="O84" s="80">
        <f>SUM(H84:N84)</f>
        <v>1500000</v>
      </c>
      <c r="P84" s="67"/>
      <c r="Q84" s="67"/>
      <c r="R84" s="67"/>
      <c r="S84" s="99"/>
    </row>
    <row r="85" spans="2:19" s="21" customFormat="1" ht="58.5" outlineLevel="1" x14ac:dyDescent="0.25">
      <c r="B85" s="217"/>
      <c r="C85" s="16">
        <v>46</v>
      </c>
      <c r="D85" s="75" t="s">
        <v>315</v>
      </c>
      <c r="E85" s="162" t="s">
        <v>262</v>
      </c>
      <c r="F85" s="163" t="s">
        <v>202</v>
      </c>
      <c r="G85" s="183" t="s">
        <v>5</v>
      </c>
      <c r="H85" s="80"/>
      <c r="I85" s="80">
        <v>1000000</v>
      </c>
      <c r="J85" s="80">
        <v>1000000</v>
      </c>
      <c r="K85" s="61"/>
      <c r="L85" s="61"/>
      <c r="M85" s="61"/>
      <c r="N85" s="61"/>
      <c r="O85" s="80">
        <f>SUM(H85:N85)</f>
        <v>2000000</v>
      </c>
      <c r="P85" s="67"/>
      <c r="Q85" s="67"/>
      <c r="R85" s="67"/>
      <c r="S85" s="99"/>
    </row>
    <row r="86" spans="2:19" s="21" customFormat="1" ht="58.5" outlineLevel="1" x14ac:dyDescent="0.25">
      <c r="B86" s="217"/>
      <c r="C86" s="16">
        <v>47</v>
      </c>
      <c r="D86" s="78" t="s">
        <v>316</v>
      </c>
      <c r="E86" s="162" t="s">
        <v>263</v>
      </c>
      <c r="F86" s="163" t="s">
        <v>202</v>
      </c>
      <c r="G86" s="187" t="s">
        <v>10</v>
      </c>
      <c r="H86" s="80">
        <v>200000</v>
      </c>
      <c r="I86" s="80">
        <v>184000</v>
      </c>
      <c r="J86" s="80"/>
      <c r="K86" s="61"/>
      <c r="L86" s="61"/>
      <c r="M86" s="61"/>
      <c r="N86" s="61"/>
      <c r="O86" s="205">
        <v>350000000</v>
      </c>
      <c r="P86" s="67"/>
      <c r="Q86" s="67"/>
      <c r="R86" s="67"/>
      <c r="S86" s="99"/>
    </row>
    <row r="87" spans="2:19" s="21" customFormat="1" ht="58.5" outlineLevel="1" x14ac:dyDescent="0.25">
      <c r="B87" s="217"/>
      <c r="C87" s="16">
        <v>48</v>
      </c>
      <c r="D87" s="78" t="s">
        <v>317</v>
      </c>
      <c r="E87" s="162" t="s">
        <v>263</v>
      </c>
      <c r="F87" s="163" t="s">
        <v>202</v>
      </c>
      <c r="G87" s="187" t="s">
        <v>5</v>
      </c>
      <c r="H87" s="80"/>
      <c r="I87" s="80">
        <v>500000</v>
      </c>
      <c r="J87" s="80">
        <v>500000</v>
      </c>
      <c r="K87" s="61"/>
      <c r="L87" s="61"/>
      <c r="M87" s="61"/>
      <c r="N87" s="61"/>
      <c r="O87" s="206"/>
      <c r="P87" s="67"/>
      <c r="Q87" s="67"/>
      <c r="R87" s="67"/>
      <c r="S87" s="99"/>
    </row>
    <row r="88" spans="2:19" s="21" customFormat="1" ht="58.5" outlineLevel="1" x14ac:dyDescent="0.25">
      <c r="B88" s="217"/>
      <c r="C88" s="16">
        <v>49</v>
      </c>
      <c r="D88" s="78" t="s">
        <v>318</v>
      </c>
      <c r="E88" s="162" t="s">
        <v>263</v>
      </c>
      <c r="F88" s="163" t="s">
        <v>202</v>
      </c>
      <c r="G88" s="187" t="s">
        <v>10</v>
      </c>
      <c r="H88" s="82">
        <v>856476</v>
      </c>
      <c r="I88" s="80">
        <v>100000</v>
      </c>
      <c r="J88" s="80"/>
      <c r="K88" s="61"/>
      <c r="L88" s="61"/>
      <c r="M88" s="61"/>
      <c r="N88" s="61"/>
      <c r="O88" s="80">
        <f>SUM(H88:N88)</f>
        <v>956476</v>
      </c>
      <c r="P88" s="67"/>
      <c r="Q88" s="67"/>
      <c r="R88" s="67"/>
      <c r="S88" s="99"/>
    </row>
    <row r="89" spans="2:19" s="21" customFormat="1" ht="58.5" outlineLevel="1" x14ac:dyDescent="0.25">
      <c r="B89" s="217"/>
      <c r="C89" s="16">
        <v>50</v>
      </c>
      <c r="D89" s="79" t="s">
        <v>319</v>
      </c>
      <c r="E89" s="162" t="s">
        <v>263</v>
      </c>
      <c r="F89" s="163" t="s">
        <v>202</v>
      </c>
      <c r="G89" s="188" t="s">
        <v>58</v>
      </c>
      <c r="H89" s="80">
        <v>435000</v>
      </c>
      <c r="I89" s="80">
        <v>1500000</v>
      </c>
      <c r="J89" s="80">
        <v>2361005</v>
      </c>
      <c r="K89" s="61"/>
      <c r="L89" s="61"/>
      <c r="M89" s="61"/>
      <c r="N89" s="61"/>
      <c r="O89" s="100">
        <v>4396005</v>
      </c>
      <c r="P89" s="67"/>
      <c r="Q89" s="67"/>
      <c r="R89" s="67"/>
      <c r="S89" s="99"/>
    </row>
    <row r="90" spans="2:19" s="21" customFormat="1" ht="58.5" outlineLevel="1" x14ac:dyDescent="0.25">
      <c r="B90" s="217"/>
      <c r="C90" s="16">
        <v>51</v>
      </c>
      <c r="D90" s="79" t="s">
        <v>320</v>
      </c>
      <c r="E90" s="162" t="s">
        <v>263</v>
      </c>
      <c r="F90" s="163" t="s">
        <v>202</v>
      </c>
      <c r="G90" s="188" t="s">
        <v>73</v>
      </c>
      <c r="H90" s="80">
        <v>184617</v>
      </c>
      <c r="I90" s="80"/>
      <c r="J90" s="80"/>
      <c r="K90" s="61"/>
      <c r="L90" s="61"/>
      <c r="M90" s="61"/>
      <c r="N90" s="61"/>
      <c r="O90" s="100">
        <v>283733</v>
      </c>
      <c r="P90" s="67"/>
      <c r="Q90" s="67"/>
      <c r="R90" s="67"/>
      <c r="S90" s="99"/>
    </row>
    <row r="91" spans="2:19" s="21" customFormat="1" ht="39" outlineLevel="1" x14ac:dyDescent="0.25">
      <c r="B91" s="217"/>
      <c r="C91" s="16">
        <v>52</v>
      </c>
      <c r="D91" s="75" t="s">
        <v>321</v>
      </c>
      <c r="E91" s="162" t="s">
        <v>264</v>
      </c>
      <c r="F91" s="163" t="s">
        <v>202</v>
      </c>
      <c r="G91" s="183" t="s">
        <v>10</v>
      </c>
      <c r="H91" s="80">
        <v>500000</v>
      </c>
      <c r="I91" s="80">
        <v>1438746</v>
      </c>
      <c r="J91" s="80"/>
      <c r="K91" s="61"/>
      <c r="L91" s="61"/>
      <c r="M91" s="61"/>
      <c r="N91" s="61"/>
      <c r="O91" s="80">
        <f>SUM(H91:N91)</f>
        <v>1938746</v>
      </c>
      <c r="P91" s="67"/>
      <c r="Q91" s="67"/>
      <c r="R91" s="67"/>
      <c r="S91" s="99"/>
    </row>
    <row r="92" spans="2:19" s="21" customFormat="1" ht="39" outlineLevel="1" x14ac:dyDescent="0.25">
      <c r="B92" s="217"/>
      <c r="C92" s="16">
        <v>53</v>
      </c>
      <c r="D92" s="75" t="s">
        <v>322</v>
      </c>
      <c r="E92" s="162" t="s">
        <v>264</v>
      </c>
      <c r="F92" s="163" t="s">
        <v>202</v>
      </c>
      <c r="G92" s="183" t="s">
        <v>5</v>
      </c>
      <c r="H92" s="80"/>
      <c r="I92" s="80">
        <v>3500000</v>
      </c>
      <c r="J92" s="80">
        <v>3500000</v>
      </c>
      <c r="K92" s="61"/>
      <c r="L92" s="61"/>
      <c r="M92" s="61"/>
      <c r="N92" s="61"/>
      <c r="O92" s="80">
        <f>SUM(H92:N92)</f>
        <v>7000000</v>
      </c>
      <c r="P92" s="67"/>
      <c r="Q92" s="67"/>
      <c r="R92" s="67"/>
      <c r="S92" s="99"/>
    </row>
    <row r="93" spans="2:19" s="21" customFormat="1" ht="78" outlineLevel="1" x14ac:dyDescent="0.25">
      <c r="B93" s="217"/>
      <c r="C93" s="16">
        <v>54</v>
      </c>
      <c r="D93" s="77" t="s">
        <v>323</v>
      </c>
      <c r="E93" s="162" t="s">
        <v>265</v>
      </c>
      <c r="F93" s="163" t="s">
        <v>202</v>
      </c>
      <c r="G93" s="186" t="s">
        <v>74</v>
      </c>
      <c r="H93" s="80">
        <v>427500</v>
      </c>
      <c r="I93" s="80"/>
      <c r="J93" s="80"/>
      <c r="K93" s="61"/>
      <c r="L93" s="61"/>
      <c r="M93" s="61"/>
      <c r="N93" s="61"/>
      <c r="O93" s="100">
        <v>8489423</v>
      </c>
      <c r="P93" s="67"/>
      <c r="Q93" s="67"/>
      <c r="R93" s="67"/>
      <c r="S93" s="99"/>
    </row>
    <row r="94" spans="2:19" s="21" customFormat="1" ht="58.5" outlineLevel="1" x14ac:dyDescent="0.25">
      <c r="B94" s="217"/>
      <c r="C94" s="16">
        <v>55</v>
      </c>
      <c r="D94" s="75" t="s">
        <v>324</v>
      </c>
      <c r="E94" s="162" t="s">
        <v>265</v>
      </c>
      <c r="F94" s="163" t="s">
        <v>202</v>
      </c>
      <c r="G94" s="183" t="s">
        <v>58</v>
      </c>
      <c r="H94" s="80">
        <v>12300000</v>
      </c>
      <c r="I94" s="80">
        <v>23400000</v>
      </c>
      <c r="J94" s="80">
        <v>11000000</v>
      </c>
      <c r="K94" s="61"/>
      <c r="L94" s="61"/>
      <c r="M94" s="61"/>
      <c r="N94" s="61"/>
      <c r="O94" s="100">
        <v>46800000</v>
      </c>
      <c r="P94" s="67"/>
      <c r="Q94" s="67"/>
      <c r="R94" s="67"/>
      <c r="S94" s="99"/>
    </row>
    <row r="95" spans="2:19" s="21" customFormat="1" ht="78" outlineLevel="1" x14ac:dyDescent="0.25">
      <c r="B95" s="217"/>
      <c r="C95" s="16">
        <v>56</v>
      </c>
      <c r="D95" s="75" t="s">
        <v>325</v>
      </c>
      <c r="E95" s="162" t="s">
        <v>266</v>
      </c>
      <c r="F95" s="163" t="s">
        <v>202</v>
      </c>
      <c r="G95" s="183" t="s">
        <v>61</v>
      </c>
      <c r="H95" s="80">
        <v>1000000</v>
      </c>
      <c r="I95" s="80">
        <v>961000</v>
      </c>
      <c r="J95" s="61"/>
      <c r="K95" s="61"/>
      <c r="L95" s="61"/>
      <c r="M95" s="61"/>
      <c r="N95" s="61"/>
      <c r="O95" s="100">
        <v>2011000</v>
      </c>
      <c r="P95" s="67"/>
      <c r="Q95" s="67"/>
      <c r="R95" s="67"/>
      <c r="S95" s="99"/>
    </row>
    <row r="96" spans="2:19" s="21" customFormat="1" ht="97.5" outlineLevel="1" x14ac:dyDescent="0.25">
      <c r="B96" s="217"/>
      <c r="C96" s="16">
        <v>57</v>
      </c>
      <c r="D96" s="75" t="s">
        <v>326</v>
      </c>
      <c r="E96" s="162" t="s">
        <v>266</v>
      </c>
      <c r="F96" s="163" t="s">
        <v>202</v>
      </c>
      <c r="G96" s="183" t="s">
        <v>73</v>
      </c>
      <c r="H96" s="80">
        <v>632835</v>
      </c>
      <c r="I96" s="80"/>
      <c r="J96" s="80"/>
      <c r="K96" s="61"/>
      <c r="L96" s="61"/>
      <c r="M96" s="61"/>
      <c r="N96" s="61"/>
      <c r="O96" s="100">
        <f t="shared" ref="O96:O106" si="14">SUM(H96:N96)</f>
        <v>632835</v>
      </c>
      <c r="P96" s="67"/>
      <c r="Q96" s="67"/>
      <c r="R96" s="67"/>
      <c r="S96" s="99"/>
    </row>
    <row r="97" spans="2:19" s="21" customFormat="1" ht="78" outlineLevel="1" x14ac:dyDescent="0.25">
      <c r="B97" s="217"/>
      <c r="C97" s="16">
        <v>58</v>
      </c>
      <c r="D97" s="75" t="s">
        <v>327</v>
      </c>
      <c r="E97" s="162" t="s">
        <v>266</v>
      </c>
      <c r="F97" s="163" t="s">
        <v>202</v>
      </c>
      <c r="G97" s="189">
        <v>2023</v>
      </c>
      <c r="H97" s="80">
        <v>584323</v>
      </c>
      <c r="I97" s="80"/>
      <c r="J97" s="80"/>
      <c r="K97" s="61"/>
      <c r="L97" s="61"/>
      <c r="M97" s="61"/>
      <c r="N97" s="61"/>
      <c r="O97" s="80">
        <f t="shared" si="14"/>
        <v>584323</v>
      </c>
      <c r="P97" s="67"/>
      <c r="Q97" s="67"/>
      <c r="R97" s="67"/>
      <c r="S97" s="99"/>
    </row>
    <row r="98" spans="2:19" s="21" customFormat="1" ht="58.5" outlineLevel="1" x14ac:dyDescent="0.25">
      <c r="B98" s="217"/>
      <c r="C98" s="16">
        <v>59</v>
      </c>
      <c r="D98" s="75" t="s">
        <v>328</v>
      </c>
      <c r="E98" s="162" t="s">
        <v>266</v>
      </c>
      <c r="F98" s="163" t="s">
        <v>202</v>
      </c>
      <c r="G98" s="183" t="s">
        <v>58</v>
      </c>
      <c r="H98" s="80">
        <v>700000</v>
      </c>
      <c r="I98" s="80">
        <v>831253</v>
      </c>
      <c r="J98" s="80">
        <v>826653</v>
      </c>
      <c r="K98" s="61"/>
      <c r="L98" s="61"/>
      <c r="M98" s="61"/>
      <c r="N98" s="61"/>
      <c r="O98" s="100">
        <f t="shared" si="14"/>
        <v>2357906</v>
      </c>
      <c r="P98" s="67"/>
      <c r="Q98" s="67"/>
      <c r="R98" s="67"/>
      <c r="S98" s="99"/>
    </row>
    <row r="99" spans="2:19" s="21" customFormat="1" ht="156" outlineLevel="1" x14ac:dyDescent="0.25">
      <c r="B99" s="217"/>
      <c r="C99" s="16">
        <v>60</v>
      </c>
      <c r="D99" s="75" t="s">
        <v>329</v>
      </c>
      <c r="E99" s="162" t="s">
        <v>267</v>
      </c>
      <c r="F99" s="163" t="s">
        <v>202</v>
      </c>
      <c r="G99" s="189">
        <v>2023</v>
      </c>
      <c r="H99" s="80">
        <v>300000</v>
      </c>
      <c r="I99" s="80"/>
      <c r="J99" s="80"/>
      <c r="K99" s="61"/>
      <c r="L99" s="61"/>
      <c r="M99" s="61"/>
      <c r="N99" s="61"/>
      <c r="O99" s="80">
        <f t="shared" si="14"/>
        <v>300000</v>
      </c>
      <c r="P99" s="67"/>
      <c r="Q99" s="67"/>
      <c r="R99" s="67"/>
      <c r="S99" s="99"/>
    </row>
    <row r="100" spans="2:19" s="21" customFormat="1" ht="39" outlineLevel="1" x14ac:dyDescent="0.25">
      <c r="B100" s="217"/>
      <c r="C100" s="16">
        <v>61</v>
      </c>
      <c r="D100" s="75" t="s">
        <v>330</v>
      </c>
      <c r="E100" s="162" t="s">
        <v>267</v>
      </c>
      <c r="F100" s="163" t="s">
        <v>202</v>
      </c>
      <c r="G100" s="183" t="s">
        <v>5</v>
      </c>
      <c r="H100" s="80"/>
      <c r="I100" s="80">
        <v>15000000</v>
      </c>
      <c r="J100" s="80">
        <v>15000000</v>
      </c>
      <c r="K100" s="61"/>
      <c r="L100" s="61"/>
      <c r="M100" s="61"/>
      <c r="N100" s="61"/>
      <c r="O100" s="80">
        <f t="shared" si="14"/>
        <v>30000000</v>
      </c>
      <c r="P100" s="67"/>
      <c r="Q100" s="67"/>
      <c r="R100" s="67"/>
      <c r="S100" s="99"/>
    </row>
    <row r="101" spans="2:19" s="21" customFormat="1" ht="58.5" outlineLevel="1" x14ac:dyDescent="0.25">
      <c r="B101" s="217"/>
      <c r="C101" s="16">
        <v>62</v>
      </c>
      <c r="D101" s="75" t="s">
        <v>331</v>
      </c>
      <c r="E101" s="162" t="s">
        <v>267</v>
      </c>
      <c r="F101" s="163" t="s">
        <v>202</v>
      </c>
      <c r="G101" s="183" t="s">
        <v>5</v>
      </c>
      <c r="H101" s="80"/>
      <c r="I101" s="80">
        <v>8000000</v>
      </c>
      <c r="J101" s="80">
        <v>8000000</v>
      </c>
      <c r="K101" s="61"/>
      <c r="L101" s="61"/>
      <c r="M101" s="61"/>
      <c r="N101" s="61"/>
      <c r="O101" s="80">
        <f t="shared" si="14"/>
        <v>16000000</v>
      </c>
      <c r="P101" s="67"/>
      <c r="Q101" s="67"/>
      <c r="R101" s="67"/>
      <c r="S101" s="99"/>
    </row>
    <row r="102" spans="2:19" s="21" customFormat="1" ht="58.5" outlineLevel="1" x14ac:dyDescent="0.25">
      <c r="B102" s="217"/>
      <c r="C102" s="16">
        <v>63</v>
      </c>
      <c r="D102" s="76" t="s">
        <v>332</v>
      </c>
      <c r="E102" s="162" t="s">
        <v>261</v>
      </c>
      <c r="F102" s="163" t="s">
        <v>202</v>
      </c>
      <c r="G102" s="185" t="s">
        <v>76</v>
      </c>
      <c r="H102" s="61">
        <v>1000000</v>
      </c>
      <c r="I102" s="61">
        <v>4500000</v>
      </c>
      <c r="J102" s="61">
        <v>4500000</v>
      </c>
      <c r="K102" s="61"/>
      <c r="L102" s="61"/>
      <c r="M102" s="61"/>
      <c r="N102" s="61"/>
      <c r="O102" s="100">
        <f t="shared" si="14"/>
        <v>10000000</v>
      </c>
      <c r="P102" s="67"/>
      <c r="Q102" s="67"/>
      <c r="R102" s="67"/>
      <c r="S102" s="99"/>
    </row>
    <row r="103" spans="2:19" s="21" customFormat="1" ht="97.5" outlineLevel="1" x14ac:dyDescent="0.25">
      <c r="B103" s="217"/>
      <c r="C103" s="16">
        <v>64</v>
      </c>
      <c r="D103" s="76" t="s">
        <v>333</v>
      </c>
      <c r="E103" s="162" t="s">
        <v>261</v>
      </c>
      <c r="F103" s="163" t="s">
        <v>202</v>
      </c>
      <c r="G103" s="185" t="s">
        <v>5</v>
      </c>
      <c r="H103" s="61">
        <v>0</v>
      </c>
      <c r="I103" s="61">
        <v>3000000</v>
      </c>
      <c r="J103" s="61">
        <v>3000000</v>
      </c>
      <c r="K103" s="61"/>
      <c r="L103" s="61"/>
      <c r="M103" s="61"/>
      <c r="N103" s="61"/>
      <c r="O103" s="80">
        <f t="shared" si="14"/>
        <v>6000000</v>
      </c>
      <c r="P103" s="67"/>
      <c r="Q103" s="67"/>
      <c r="R103" s="67"/>
      <c r="S103" s="99"/>
    </row>
    <row r="104" spans="2:19" s="21" customFormat="1" ht="58.5" outlineLevel="1" x14ac:dyDescent="0.25">
      <c r="B104" s="217"/>
      <c r="C104" s="16">
        <v>65</v>
      </c>
      <c r="D104" s="76" t="s">
        <v>334</v>
      </c>
      <c r="E104" s="162" t="s">
        <v>261</v>
      </c>
      <c r="F104" s="163" t="s">
        <v>202</v>
      </c>
      <c r="G104" s="185" t="s">
        <v>61</v>
      </c>
      <c r="H104" s="61">
        <v>3000000</v>
      </c>
      <c r="I104" s="61">
        <v>1920910</v>
      </c>
      <c r="J104" s="61">
        <v>1239090</v>
      </c>
      <c r="K104" s="61"/>
      <c r="L104" s="61"/>
      <c r="M104" s="61"/>
      <c r="N104" s="61"/>
      <c r="O104" s="100">
        <f t="shared" si="14"/>
        <v>6160000</v>
      </c>
      <c r="P104" s="67"/>
      <c r="Q104" s="67"/>
      <c r="R104" s="67"/>
      <c r="S104" s="99"/>
    </row>
    <row r="105" spans="2:19" s="21" customFormat="1" ht="58.5" outlineLevel="1" x14ac:dyDescent="0.25">
      <c r="B105" s="217"/>
      <c r="C105" s="16">
        <v>66</v>
      </c>
      <c r="D105" s="76" t="s">
        <v>335</v>
      </c>
      <c r="E105" s="162" t="s">
        <v>261</v>
      </c>
      <c r="F105" s="163" t="s">
        <v>202</v>
      </c>
      <c r="G105" s="185" t="s">
        <v>61</v>
      </c>
      <c r="H105" s="61">
        <v>3000000</v>
      </c>
      <c r="I105" s="61">
        <v>1977993</v>
      </c>
      <c r="J105" s="61">
        <v>1356734</v>
      </c>
      <c r="K105" s="61"/>
      <c r="L105" s="61"/>
      <c r="M105" s="61"/>
      <c r="N105" s="61"/>
      <c r="O105" s="100">
        <f t="shared" si="14"/>
        <v>6334727</v>
      </c>
      <c r="P105" s="67"/>
      <c r="Q105" s="67"/>
      <c r="R105" s="67"/>
      <c r="S105" s="99"/>
    </row>
    <row r="106" spans="2:19" s="21" customFormat="1" ht="58.5" outlineLevel="1" x14ac:dyDescent="0.25">
      <c r="B106" s="217"/>
      <c r="C106" s="16">
        <v>67</v>
      </c>
      <c r="D106" s="74" t="s">
        <v>336</v>
      </c>
      <c r="E106" s="162" t="s">
        <v>261</v>
      </c>
      <c r="F106" s="163" t="s">
        <v>202</v>
      </c>
      <c r="G106" s="184" t="s">
        <v>4</v>
      </c>
      <c r="H106" s="61">
        <v>500000</v>
      </c>
      <c r="I106" s="61">
        <v>2000000</v>
      </c>
      <c r="J106" s="61">
        <v>2274289</v>
      </c>
      <c r="K106" s="61"/>
      <c r="L106" s="61"/>
      <c r="M106" s="61"/>
      <c r="N106" s="61"/>
      <c r="O106" s="80">
        <f t="shared" si="14"/>
        <v>4774289</v>
      </c>
      <c r="P106" s="67"/>
      <c r="Q106" s="67"/>
      <c r="R106" s="67"/>
      <c r="S106" s="99"/>
    </row>
    <row r="107" spans="2:19" s="21" customFormat="1" ht="78" outlineLevel="1" x14ac:dyDescent="0.25">
      <c r="B107" s="217"/>
      <c r="C107" s="16">
        <v>68</v>
      </c>
      <c r="D107" s="74" t="s">
        <v>75</v>
      </c>
      <c r="E107" s="162" t="s">
        <v>261</v>
      </c>
      <c r="F107" s="163" t="s">
        <v>202</v>
      </c>
      <c r="G107" s="184" t="s">
        <v>4</v>
      </c>
      <c r="H107" s="61">
        <v>500000</v>
      </c>
      <c r="I107" s="61">
        <v>2000000</v>
      </c>
      <c r="J107" s="61">
        <v>1439146</v>
      </c>
      <c r="K107" s="61"/>
      <c r="L107" s="61"/>
      <c r="M107" s="61"/>
      <c r="N107" s="61"/>
      <c r="O107" s="80">
        <f t="shared" ref="O107" si="15">SUM(H107:N107)</f>
        <v>3939146</v>
      </c>
      <c r="P107" s="67"/>
      <c r="Q107" s="67"/>
      <c r="R107" s="67"/>
      <c r="S107" s="99"/>
    </row>
    <row r="108" spans="2:19" s="21" customFormat="1" ht="58.5" outlineLevel="1" x14ac:dyDescent="0.25">
      <c r="B108" s="217"/>
      <c r="C108" s="16">
        <v>69</v>
      </c>
      <c r="D108" s="74" t="s">
        <v>337</v>
      </c>
      <c r="E108" s="162" t="s">
        <v>261</v>
      </c>
      <c r="F108" s="163" t="s">
        <v>202</v>
      </c>
      <c r="G108" s="184" t="s">
        <v>4</v>
      </c>
      <c r="H108" s="61">
        <v>500000</v>
      </c>
      <c r="I108" s="61">
        <v>442455</v>
      </c>
      <c r="J108" s="61">
        <v>0</v>
      </c>
      <c r="K108" s="61"/>
      <c r="L108" s="61"/>
      <c r="M108" s="61"/>
      <c r="N108" s="61"/>
      <c r="O108" s="80">
        <f>SUM(H108:N108)</f>
        <v>942455</v>
      </c>
      <c r="P108" s="67"/>
      <c r="Q108" s="67"/>
      <c r="R108" s="67"/>
      <c r="S108" s="99"/>
    </row>
    <row r="109" spans="2:19" s="21" customFormat="1" ht="97.5" outlineLevel="1" x14ac:dyDescent="0.25">
      <c r="B109" s="217"/>
      <c r="C109" s="16">
        <v>70</v>
      </c>
      <c r="D109" s="74" t="s">
        <v>338</v>
      </c>
      <c r="E109" s="162" t="s">
        <v>268</v>
      </c>
      <c r="F109" s="163" t="s">
        <v>202</v>
      </c>
      <c r="G109" s="184" t="s">
        <v>4</v>
      </c>
      <c r="H109" s="80">
        <v>107083</v>
      </c>
      <c r="I109" s="80">
        <v>1500000</v>
      </c>
      <c r="J109" s="80">
        <v>2634357</v>
      </c>
      <c r="K109" s="61"/>
      <c r="L109" s="61"/>
      <c r="M109" s="61"/>
      <c r="N109" s="61"/>
      <c r="O109" s="100">
        <v>4650603</v>
      </c>
      <c r="P109" s="67"/>
      <c r="Q109" s="67"/>
      <c r="R109" s="67"/>
      <c r="S109" s="99"/>
    </row>
    <row r="110" spans="2:19" ht="27" customHeight="1" x14ac:dyDescent="0.25">
      <c r="B110" s="3" t="s">
        <v>8</v>
      </c>
      <c r="C110" s="215" t="s">
        <v>188</v>
      </c>
      <c r="D110" s="220"/>
      <c r="E110" s="220"/>
      <c r="F110" s="220"/>
      <c r="G110" s="216"/>
      <c r="H110" s="31">
        <f>SUM(H111:H178)</f>
        <v>14416278</v>
      </c>
      <c r="I110" s="31">
        <f t="shared" ref="I110:S110" si="16">SUM(I111:I178)</f>
        <v>577696208</v>
      </c>
      <c r="J110" s="31">
        <f t="shared" si="16"/>
        <v>95033423</v>
      </c>
      <c r="K110" s="31">
        <f t="shared" si="16"/>
        <v>90333333</v>
      </c>
      <c r="L110" s="31">
        <f t="shared" si="16"/>
        <v>10000000</v>
      </c>
      <c r="M110" s="31">
        <f t="shared" si="16"/>
        <v>0</v>
      </c>
      <c r="N110" s="31">
        <f t="shared" si="16"/>
        <v>0</v>
      </c>
      <c r="O110" s="31">
        <f t="shared" si="16"/>
        <v>787479242</v>
      </c>
      <c r="P110" s="31">
        <f t="shared" si="16"/>
        <v>297811649</v>
      </c>
      <c r="Q110" s="31">
        <f t="shared" si="16"/>
        <v>0</v>
      </c>
      <c r="R110" s="31">
        <f t="shared" si="16"/>
        <v>0</v>
      </c>
      <c r="S110" s="31">
        <f t="shared" si="16"/>
        <v>490442635</v>
      </c>
    </row>
    <row r="111" spans="2:19" s="20" customFormat="1" ht="33.75" customHeight="1" outlineLevel="1" x14ac:dyDescent="0.25">
      <c r="B111" s="217"/>
      <c r="C111" s="24">
        <v>1</v>
      </c>
      <c r="D111" s="24" t="s">
        <v>87</v>
      </c>
      <c r="E111" s="162" t="s">
        <v>16</v>
      </c>
      <c r="F111" s="158" t="s">
        <v>202</v>
      </c>
      <c r="G111" s="162" t="s">
        <v>66</v>
      </c>
      <c r="H111" s="144"/>
      <c r="I111" s="61">
        <v>33800000</v>
      </c>
      <c r="J111" s="61"/>
      <c r="K111" s="61"/>
      <c r="L111" s="61"/>
      <c r="M111" s="61"/>
      <c r="N111" s="61"/>
      <c r="O111" s="61">
        <f>SUM(H111:N111)</f>
        <v>33800000</v>
      </c>
      <c r="P111" s="61"/>
      <c r="Q111" s="61"/>
      <c r="R111" s="61"/>
      <c r="S111" s="61">
        <f>I111</f>
        <v>33800000</v>
      </c>
    </row>
    <row r="112" spans="2:19" s="21" customFormat="1" ht="33.75" customHeight="1" outlineLevel="1" x14ac:dyDescent="0.25">
      <c r="B112" s="217"/>
      <c r="C112" s="24">
        <v>2</v>
      </c>
      <c r="D112" s="24" t="s">
        <v>88</v>
      </c>
      <c r="E112" s="162" t="s">
        <v>16</v>
      </c>
      <c r="F112" s="158" t="s">
        <v>202</v>
      </c>
      <c r="G112" s="162" t="s">
        <v>66</v>
      </c>
      <c r="H112" s="144"/>
      <c r="I112" s="61">
        <v>3000000</v>
      </c>
      <c r="J112" s="61"/>
      <c r="K112" s="61"/>
      <c r="L112" s="61"/>
      <c r="M112" s="61"/>
      <c r="N112" s="61"/>
      <c r="O112" s="61">
        <f t="shared" ref="O112:O138" si="17">SUM(H112:N112)</f>
        <v>3000000</v>
      </c>
      <c r="P112" s="61">
        <f>O112</f>
        <v>3000000</v>
      </c>
      <c r="Q112" s="61"/>
      <c r="R112" s="61"/>
      <c r="S112" s="61"/>
    </row>
    <row r="113" spans="2:19" s="21" customFormat="1" ht="33.75" customHeight="1" outlineLevel="1" x14ac:dyDescent="0.25">
      <c r="B113" s="217"/>
      <c r="C113" s="24">
        <v>3</v>
      </c>
      <c r="D113" s="24" t="s">
        <v>89</v>
      </c>
      <c r="E113" s="162" t="s">
        <v>16</v>
      </c>
      <c r="F113" s="158" t="s">
        <v>202</v>
      </c>
      <c r="G113" s="162" t="s">
        <v>66</v>
      </c>
      <c r="H113" s="144"/>
      <c r="I113" s="61">
        <v>5300000</v>
      </c>
      <c r="J113" s="61"/>
      <c r="K113" s="61"/>
      <c r="L113" s="61"/>
      <c r="M113" s="61"/>
      <c r="N113" s="61"/>
      <c r="O113" s="61">
        <f t="shared" si="17"/>
        <v>5300000</v>
      </c>
      <c r="P113" s="61"/>
      <c r="Q113" s="61"/>
      <c r="R113" s="61"/>
      <c r="S113" s="61">
        <f>I113</f>
        <v>5300000</v>
      </c>
    </row>
    <row r="114" spans="2:19" s="21" customFormat="1" ht="33.75" customHeight="1" outlineLevel="1" x14ac:dyDescent="0.25">
      <c r="B114" s="217"/>
      <c r="C114" s="24">
        <v>4</v>
      </c>
      <c r="D114" s="24" t="s">
        <v>90</v>
      </c>
      <c r="E114" s="162" t="s">
        <v>16</v>
      </c>
      <c r="F114" s="158" t="s">
        <v>202</v>
      </c>
      <c r="G114" s="162" t="s">
        <v>91</v>
      </c>
      <c r="H114" s="144"/>
      <c r="I114" s="61"/>
      <c r="J114" s="61">
        <v>1000000</v>
      </c>
      <c r="K114" s="61">
        <v>1000000</v>
      </c>
      <c r="L114" s="61">
        <v>1000000</v>
      </c>
      <c r="M114" s="61"/>
      <c r="N114" s="61"/>
      <c r="O114" s="61">
        <f t="shared" si="17"/>
        <v>3000000</v>
      </c>
      <c r="P114" s="61">
        <f>O114</f>
        <v>3000000</v>
      </c>
      <c r="Q114" s="61"/>
      <c r="R114" s="61"/>
      <c r="S114" s="61"/>
    </row>
    <row r="115" spans="2:19" s="21" customFormat="1" ht="37.5" outlineLevel="1" x14ac:dyDescent="0.25">
      <c r="B115" s="217"/>
      <c r="C115" s="24">
        <v>5</v>
      </c>
      <c r="D115" s="24" t="s">
        <v>92</v>
      </c>
      <c r="E115" s="162" t="s">
        <v>17</v>
      </c>
      <c r="F115" s="158" t="s">
        <v>202</v>
      </c>
      <c r="G115" s="162" t="s">
        <v>66</v>
      </c>
      <c r="H115" s="146"/>
      <c r="I115" s="61">
        <v>10300000</v>
      </c>
      <c r="J115" s="61"/>
      <c r="K115" s="61"/>
      <c r="L115" s="61"/>
      <c r="M115" s="61"/>
      <c r="N115" s="61"/>
      <c r="O115" s="61">
        <f t="shared" si="17"/>
        <v>10300000</v>
      </c>
      <c r="P115" s="61"/>
      <c r="Q115" s="61"/>
      <c r="R115" s="61"/>
      <c r="S115" s="61">
        <f>I115</f>
        <v>10300000</v>
      </c>
    </row>
    <row r="116" spans="2:19" s="21" customFormat="1" ht="37.5" outlineLevel="1" x14ac:dyDescent="0.25">
      <c r="B116" s="217"/>
      <c r="C116" s="24">
        <v>6</v>
      </c>
      <c r="D116" s="24" t="s">
        <v>93</v>
      </c>
      <c r="E116" s="162" t="s">
        <v>17</v>
      </c>
      <c r="F116" s="158" t="s">
        <v>202</v>
      </c>
      <c r="G116" s="162" t="s">
        <v>4</v>
      </c>
      <c r="H116" s="146"/>
      <c r="I116" s="61">
        <v>6500000</v>
      </c>
      <c r="J116" s="61"/>
      <c r="K116" s="61"/>
      <c r="L116" s="61"/>
      <c r="M116" s="61"/>
      <c r="N116" s="61"/>
      <c r="O116" s="61">
        <f t="shared" si="17"/>
        <v>6500000</v>
      </c>
      <c r="P116" s="61"/>
      <c r="Q116" s="61"/>
      <c r="R116" s="61"/>
      <c r="S116" s="61">
        <f>I116</f>
        <v>6500000</v>
      </c>
    </row>
    <row r="117" spans="2:19" s="21" customFormat="1" ht="37.5" outlineLevel="1" x14ac:dyDescent="0.25">
      <c r="B117" s="217"/>
      <c r="C117" s="24">
        <v>7</v>
      </c>
      <c r="D117" s="24" t="s">
        <v>94</v>
      </c>
      <c r="E117" s="162" t="s">
        <v>17</v>
      </c>
      <c r="F117" s="158" t="s">
        <v>202</v>
      </c>
      <c r="G117" s="162" t="s">
        <v>66</v>
      </c>
      <c r="H117" s="146"/>
      <c r="I117" s="61">
        <v>2000000</v>
      </c>
      <c r="J117" s="61">
        <v>2000000</v>
      </c>
      <c r="K117" s="61">
        <v>1000000</v>
      </c>
      <c r="L117" s="61"/>
      <c r="M117" s="61"/>
      <c r="N117" s="61"/>
      <c r="O117" s="61">
        <f t="shared" si="17"/>
        <v>5000000</v>
      </c>
      <c r="P117" s="61">
        <f>O117</f>
        <v>5000000</v>
      </c>
      <c r="Q117" s="61"/>
      <c r="R117" s="61"/>
      <c r="S117" s="61"/>
    </row>
    <row r="118" spans="2:19" s="21" customFormat="1" ht="37.5" outlineLevel="1" x14ac:dyDescent="0.25">
      <c r="B118" s="217"/>
      <c r="C118" s="24">
        <v>8</v>
      </c>
      <c r="D118" s="24" t="s">
        <v>95</v>
      </c>
      <c r="E118" s="162" t="s">
        <v>17</v>
      </c>
      <c r="F118" s="158" t="s">
        <v>202</v>
      </c>
      <c r="G118" s="162" t="s">
        <v>91</v>
      </c>
      <c r="H118" s="146"/>
      <c r="I118" s="61"/>
      <c r="J118" s="61">
        <v>1000000</v>
      </c>
      <c r="K118" s="61">
        <v>1000000</v>
      </c>
      <c r="L118" s="61"/>
      <c r="M118" s="61"/>
      <c r="N118" s="61"/>
      <c r="O118" s="61">
        <f t="shared" si="17"/>
        <v>2000000</v>
      </c>
      <c r="P118" s="61">
        <f>O118</f>
        <v>2000000</v>
      </c>
      <c r="Q118" s="61"/>
      <c r="R118" s="61"/>
      <c r="S118" s="61"/>
    </row>
    <row r="119" spans="2:19" s="21" customFormat="1" ht="37.5" outlineLevel="1" x14ac:dyDescent="0.25">
      <c r="B119" s="217"/>
      <c r="C119" s="24">
        <v>9</v>
      </c>
      <c r="D119" s="24" t="s">
        <v>96</v>
      </c>
      <c r="E119" s="162" t="s">
        <v>17</v>
      </c>
      <c r="F119" s="158" t="s">
        <v>202</v>
      </c>
      <c r="G119" s="162" t="s">
        <v>66</v>
      </c>
      <c r="H119" s="146"/>
      <c r="I119" s="61">
        <v>4500000</v>
      </c>
      <c r="J119" s="61"/>
      <c r="K119" s="61"/>
      <c r="L119" s="61"/>
      <c r="M119" s="61"/>
      <c r="N119" s="61"/>
      <c r="O119" s="61">
        <f t="shared" si="17"/>
        <v>4500000</v>
      </c>
      <c r="P119" s="61"/>
      <c r="Q119" s="61"/>
      <c r="R119" s="61"/>
      <c r="S119" s="61">
        <f>I119</f>
        <v>4500000</v>
      </c>
    </row>
    <row r="120" spans="2:19" s="21" customFormat="1" ht="37.5" outlineLevel="1" x14ac:dyDescent="0.25">
      <c r="B120" s="217"/>
      <c r="C120" s="24">
        <v>10</v>
      </c>
      <c r="D120" s="24" t="s">
        <v>97</v>
      </c>
      <c r="E120" s="162" t="s">
        <v>17</v>
      </c>
      <c r="F120" s="158" t="s">
        <v>202</v>
      </c>
      <c r="G120" s="162" t="s">
        <v>66</v>
      </c>
      <c r="H120" s="146"/>
      <c r="I120" s="61">
        <v>1000000</v>
      </c>
      <c r="J120" s="61">
        <v>1000000</v>
      </c>
      <c r="K120" s="61">
        <v>1000000</v>
      </c>
      <c r="L120" s="61"/>
      <c r="M120" s="61"/>
      <c r="N120" s="61"/>
      <c r="O120" s="61">
        <f t="shared" si="17"/>
        <v>3000000</v>
      </c>
      <c r="P120" s="61">
        <f>O120</f>
        <v>3000000</v>
      </c>
      <c r="Q120" s="61"/>
      <c r="R120" s="61"/>
      <c r="S120" s="61"/>
    </row>
    <row r="121" spans="2:19" s="21" customFormat="1" ht="37.5" outlineLevel="1" x14ac:dyDescent="0.25">
      <c r="B121" s="217"/>
      <c r="C121" s="24">
        <v>11</v>
      </c>
      <c r="D121" s="24" t="s">
        <v>98</v>
      </c>
      <c r="E121" s="162" t="s">
        <v>17</v>
      </c>
      <c r="F121" s="158" t="s">
        <v>202</v>
      </c>
      <c r="G121" s="162" t="s">
        <v>91</v>
      </c>
      <c r="H121" s="146"/>
      <c r="I121" s="61"/>
      <c r="J121" s="61">
        <v>1000000</v>
      </c>
      <c r="K121" s="61">
        <v>1000000</v>
      </c>
      <c r="L121" s="61"/>
      <c r="M121" s="61"/>
      <c r="N121" s="61"/>
      <c r="O121" s="61">
        <f t="shared" si="17"/>
        <v>2000000</v>
      </c>
      <c r="P121" s="61">
        <f>O121</f>
        <v>2000000</v>
      </c>
      <c r="Q121" s="61"/>
      <c r="R121" s="61"/>
      <c r="S121" s="61"/>
    </row>
    <row r="122" spans="2:19" s="21" customFormat="1" ht="37.5" outlineLevel="1" x14ac:dyDescent="0.25">
      <c r="B122" s="217"/>
      <c r="C122" s="24">
        <v>12</v>
      </c>
      <c r="D122" s="24" t="s">
        <v>99</v>
      </c>
      <c r="E122" s="162" t="s">
        <v>17</v>
      </c>
      <c r="F122" s="158" t="s">
        <v>202</v>
      </c>
      <c r="G122" s="162" t="s">
        <v>66</v>
      </c>
      <c r="H122" s="146"/>
      <c r="I122" s="61">
        <v>3800000</v>
      </c>
      <c r="J122" s="61"/>
      <c r="K122" s="61"/>
      <c r="L122" s="61"/>
      <c r="M122" s="61"/>
      <c r="N122" s="61"/>
      <c r="O122" s="61">
        <f t="shared" si="17"/>
        <v>3800000</v>
      </c>
      <c r="P122" s="61"/>
      <c r="Q122" s="61"/>
      <c r="R122" s="61"/>
      <c r="S122" s="61">
        <f>O122</f>
        <v>3800000</v>
      </c>
    </row>
    <row r="123" spans="2:19" s="21" customFormat="1" ht="37.5" outlineLevel="1" x14ac:dyDescent="0.25">
      <c r="B123" s="217"/>
      <c r="C123" s="24">
        <v>13</v>
      </c>
      <c r="D123" s="24" t="s">
        <v>100</v>
      </c>
      <c r="E123" s="162" t="s">
        <v>17</v>
      </c>
      <c r="F123" s="158" t="s">
        <v>202</v>
      </c>
      <c r="G123" s="162" t="s">
        <v>91</v>
      </c>
      <c r="H123" s="146"/>
      <c r="I123" s="61"/>
      <c r="J123" s="61">
        <v>1000000</v>
      </c>
      <c r="K123" s="61">
        <v>1000000</v>
      </c>
      <c r="L123" s="61">
        <v>1000000</v>
      </c>
      <c r="M123" s="61"/>
      <c r="N123" s="61"/>
      <c r="O123" s="61">
        <f t="shared" si="17"/>
        <v>3000000</v>
      </c>
      <c r="P123" s="61">
        <f>O123</f>
        <v>3000000</v>
      </c>
      <c r="Q123" s="61"/>
      <c r="R123" s="61"/>
      <c r="S123" s="61"/>
    </row>
    <row r="124" spans="2:19" s="21" customFormat="1" ht="37.5" outlineLevel="1" x14ac:dyDescent="0.25">
      <c r="B124" s="217"/>
      <c r="C124" s="24">
        <v>14</v>
      </c>
      <c r="D124" s="24" t="s">
        <v>101</v>
      </c>
      <c r="E124" s="162" t="s">
        <v>17</v>
      </c>
      <c r="F124" s="158" t="s">
        <v>202</v>
      </c>
      <c r="G124" s="162" t="s">
        <v>66</v>
      </c>
      <c r="H124" s="146"/>
      <c r="I124" s="61">
        <v>1000000</v>
      </c>
      <c r="J124" s="61">
        <v>400000</v>
      </c>
      <c r="K124" s="61"/>
      <c r="L124" s="61"/>
      <c r="M124" s="61"/>
      <c r="N124" s="61"/>
      <c r="O124" s="61">
        <f t="shared" si="17"/>
        <v>1400000</v>
      </c>
      <c r="P124" s="61">
        <f>O124</f>
        <v>1400000</v>
      </c>
      <c r="Q124" s="61"/>
      <c r="R124" s="61"/>
      <c r="S124" s="61"/>
    </row>
    <row r="125" spans="2:19" s="21" customFormat="1" ht="37.5" outlineLevel="1" x14ac:dyDescent="0.25">
      <c r="B125" s="217"/>
      <c r="C125" s="24">
        <v>15</v>
      </c>
      <c r="D125" s="24" t="s">
        <v>364</v>
      </c>
      <c r="E125" s="162" t="s">
        <v>102</v>
      </c>
      <c r="F125" s="158" t="s">
        <v>202</v>
      </c>
      <c r="G125" s="162" t="s">
        <v>4</v>
      </c>
      <c r="H125" s="146"/>
      <c r="I125" s="61">
        <v>43000000</v>
      </c>
      <c r="J125" s="61"/>
      <c r="K125" s="61"/>
      <c r="L125" s="61"/>
      <c r="M125" s="61"/>
      <c r="N125" s="61"/>
      <c r="O125" s="61">
        <f t="shared" si="17"/>
        <v>43000000</v>
      </c>
      <c r="P125" s="61"/>
      <c r="Q125" s="61"/>
      <c r="R125" s="61"/>
      <c r="S125" s="61">
        <f>O125</f>
        <v>43000000</v>
      </c>
    </row>
    <row r="126" spans="2:19" s="21" customFormat="1" ht="37.5" outlineLevel="1" x14ac:dyDescent="0.25">
      <c r="B126" s="217"/>
      <c r="C126" s="24">
        <v>16</v>
      </c>
      <c r="D126" s="24" t="s">
        <v>103</v>
      </c>
      <c r="E126" s="162" t="s">
        <v>102</v>
      </c>
      <c r="F126" s="158" t="s">
        <v>202</v>
      </c>
      <c r="G126" s="162" t="s">
        <v>91</v>
      </c>
      <c r="H126" s="146"/>
      <c r="I126" s="61"/>
      <c r="J126" s="61">
        <v>1000000</v>
      </c>
      <c r="K126" s="61">
        <v>1000000</v>
      </c>
      <c r="L126" s="61">
        <v>1000000</v>
      </c>
      <c r="M126" s="61"/>
      <c r="N126" s="61"/>
      <c r="O126" s="61">
        <f t="shared" si="17"/>
        <v>3000000</v>
      </c>
      <c r="P126" s="61">
        <f>O126</f>
        <v>3000000</v>
      </c>
      <c r="Q126" s="61"/>
      <c r="R126" s="61"/>
      <c r="S126" s="61"/>
    </row>
    <row r="127" spans="2:19" s="21" customFormat="1" ht="37.5" outlineLevel="1" x14ac:dyDescent="0.25">
      <c r="B127" s="217"/>
      <c r="C127" s="24">
        <v>17</v>
      </c>
      <c r="D127" s="24" t="s">
        <v>104</v>
      </c>
      <c r="E127" s="162" t="s">
        <v>102</v>
      </c>
      <c r="F127" s="158" t="s">
        <v>202</v>
      </c>
      <c r="G127" s="162" t="s">
        <v>91</v>
      </c>
      <c r="H127" s="146"/>
      <c r="I127" s="61"/>
      <c r="J127" s="61">
        <v>1000000</v>
      </c>
      <c r="K127" s="61">
        <v>1000000</v>
      </c>
      <c r="L127" s="61">
        <v>1000000</v>
      </c>
      <c r="M127" s="61"/>
      <c r="N127" s="61"/>
      <c r="O127" s="61">
        <f t="shared" si="17"/>
        <v>3000000</v>
      </c>
      <c r="P127" s="61">
        <f t="shared" ref="P127:P128" si="18">O127</f>
        <v>3000000</v>
      </c>
      <c r="Q127" s="61"/>
      <c r="R127" s="61"/>
      <c r="S127" s="61"/>
    </row>
    <row r="128" spans="2:19" s="21" customFormat="1" ht="37.5" outlineLevel="1" x14ac:dyDescent="0.25">
      <c r="B128" s="217"/>
      <c r="C128" s="24">
        <v>18</v>
      </c>
      <c r="D128" s="24" t="s">
        <v>349</v>
      </c>
      <c r="E128" s="162" t="s">
        <v>102</v>
      </c>
      <c r="F128" s="158" t="s">
        <v>202</v>
      </c>
      <c r="G128" s="162" t="s">
        <v>91</v>
      </c>
      <c r="H128" s="146"/>
      <c r="I128" s="61"/>
      <c r="J128" s="61">
        <v>1000000</v>
      </c>
      <c r="K128" s="61">
        <v>1000000</v>
      </c>
      <c r="L128" s="61">
        <v>1000000</v>
      </c>
      <c r="M128" s="61"/>
      <c r="N128" s="61"/>
      <c r="O128" s="61">
        <f t="shared" si="17"/>
        <v>3000000</v>
      </c>
      <c r="P128" s="61">
        <f t="shared" si="18"/>
        <v>3000000</v>
      </c>
      <c r="Q128" s="61"/>
      <c r="R128" s="61"/>
      <c r="S128" s="61"/>
    </row>
    <row r="129" spans="2:19" s="21" customFormat="1" ht="37.5" outlineLevel="1" x14ac:dyDescent="0.25">
      <c r="B129" s="217"/>
      <c r="C129" s="24">
        <v>19</v>
      </c>
      <c r="D129" s="24" t="s">
        <v>105</v>
      </c>
      <c r="E129" s="162" t="s">
        <v>20</v>
      </c>
      <c r="F129" s="158" t="s">
        <v>202</v>
      </c>
      <c r="G129" s="162" t="s">
        <v>4</v>
      </c>
      <c r="H129" s="118"/>
      <c r="I129" s="61">
        <v>25000000</v>
      </c>
      <c r="J129" s="61"/>
      <c r="K129" s="61"/>
      <c r="L129" s="61"/>
      <c r="M129" s="61"/>
      <c r="N129" s="61"/>
      <c r="O129" s="61">
        <f t="shared" si="17"/>
        <v>25000000</v>
      </c>
      <c r="P129" s="61"/>
      <c r="Q129" s="61"/>
      <c r="R129" s="61"/>
      <c r="S129" s="61">
        <f>O129</f>
        <v>25000000</v>
      </c>
    </row>
    <row r="130" spans="2:19" s="21" customFormat="1" ht="37.5" outlineLevel="1" x14ac:dyDescent="0.25">
      <c r="B130" s="217"/>
      <c r="C130" s="24">
        <v>20</v>
      </c>
      <c r="D130" s="24" t="s">
        <v>106</v>
      </c>
      <c r="E130" s="162" t="s">
        <v>20</v>
      </c>
      <c r="F130" s="158" t="s">
        <v>202</v>
      </c>
      <c r="G130" s="162" t="s">
        <v>66</v>
      </c>
      <c r="H130" s="118"/>
      <c r="I130" s="61">
        <v>1600000</v>
      </c>
      <c r="J130" s="61">
        <v>1000000</v>
      </c>
      <c r="K130" s="61">
        <v>1000000</v>
      </c>
      <c r="L130" s="61"/>
      <c r="M130" s="61"/>
      <c r="N130" s="61"/>
      <c r="O130" s="61">
        <f t="shared" si="17"/>
        <v>3600000</v>
      </c>
      <c r="P130" s="61"/>
      <c r="Q130" s="61"/>
      <c r="R130" s="61"/>
      <c r="S130" s="61">
        <f>O130</f>
        <v>3600000</v>
      </c>
    </row>
    <row r="131" spans="2:19" s="21" customFormat="1" ht="37.5" outlineLevel="1" x14ac:dyDescent="0.25">
      <c r="B131" s="217"/>
      <c r="C131" s="24">
        <v>21</v>
      </c>
      <c r="D131" s="24" t="s">
        <v>107</v>
      </c>
      <c r="E131" s="162" t="s">
        <v>19</v>
      </c>
      <c r="F131" s="158" t="s">
        <v>202</v>
      </c>
      <c r="G131" s="162" t="s">
        <v>69</v>
      </c>
      <c r="H131" s="61">
        <v>8714493</v>
      </c>
      <c r="I131" s="61"/>
      <c r="J131" s="61"/>
      <c r="K131" s="61"/>
      <c r="L131" s="61"/>
      <c r="M131" s="61"/>
      <c r="N131" s="61"/>
      <c r="O131" s="61">
        <f t="shared" si="17"/>
        <v>8714493</v>
      </c>
      <c r="P131" s="61">
        <f>O131</f>
        <v>8714493</v>
      </c>
      <c r="Q131" s="61"/>
      <c r="R131" s="61"/>
      <c r="S131" s="61"/>
    </row>
    <row r="132" spans="2:19" s="21" customFormat="1" ht="37.5" outlineLevel="1" x14ac:dyDescent="0.25">
      <c r="B132" s="217"/>
      <c r="C132" s="24">
        <v>22</v>
      </c>
      <c r="D132" s="24" t="s">
        <v>108</v>
      </c>
      <c r="E132" s="162" t="s">
        <v>19</v>
      </c>
      <c r="F132" s="158" t="s">
        <v>202</v>
      </c>
      <c r="G132" s="162" t="s">
        <v>66</v>
      </c>
      <c r="H132" s="61"/>
      <c r="I132" s="61">
        <v>6000000</v>
      </c>
      <c r="J132" s="61"/>
      <c r="K132" s="61"/>
      <c r="L132" s="61"/>
      <c r="M132" s="61"/>
      <c r="N132" s="61"/>
      <c r="O132" s="61">
        <f t="shared" si="17"/>
        <v>6000000</v>
      </c>
      <c r="P132" s="61"/>
      <c r="Q132" s="61"/>
      <c r="R132" s="61"/>
      <c r="S132" s="61">
        <f>O132</f>
        <v>6000000</v>
      </c>
    </row>
    <row r="133" spans="2:19" s="21" customFormat="1" ht="37.5" outlineLevel="1" x14ac:dyDescent="0.25">
      <c r="B133" s="217"/>
      <c r="C133" s="24">
        <v>23</v>
      </c>
      <c r="D133" s="24" t="s">
        <v>347</v>
      </c>
      <c r="E133" s="162" t="s">
        <v>77</v>
      </c>
      <c r="F133" s="158" t="s">
        <v>202</v>
      </c>
      <c r="G133" s="162" t="s">
        <v>66</v>
      </c>
      <c r="H133" s="61"/>
      <c r="I133" s="61">
        <v>18800000</v>
      </c>
      <c r="J133" s="61"/>
      <c r="K133" s="61"/>
      <c r="L133" s="61"/>
      <c r="M133" s="61"/>
      <c r="N133" s="61"/>
      <c r="O133" s="61">
        <f t="shared" si="17"/>
        <v>18800000</v>
      </c>
      <c r="P133" s="61"/>
      <c r="Q133" s="61"/>
      <c r="R133" s="61"/>
      <c r="S133" s="61">
        <f>O133</f>
        <v>18800000</v>
      </c>
    </row>
    <row r="134" spans="2:19" s="21" customFormat="1" ht="37.5" outlineLevel="1" x14ac:dyDescent="0.25">
      <c r="B134" s="217"/>
      <c r="C134" s="24">
        <v>24</v>
      </c>
      <c r="D134" s="24" t="s">
        <v>109</v>
      </c>
      <c r="E134" s="162" t="s">
        <v>77</v>
      </c>
      <c r="F134" s="158" t="s">
        <v>202</v>
      </c>
      <c r="G134" s="162" t="s">
        <v>66</v>
      </c>
      <c r="H134" s="61"/>
      <c r="I134" s="61">
        <v>3500000</v>
      </c>
      <c r="J134" s="61"/>
      <c r="K134" s="61"/>
      <c r="L134" s="61"/>
      <c r="M134" s="61"/>
      <c r="N134" s="61"/>
      <c r="O134" s="61">
        <f t="shared" si="17"/>
        <v>3500000</v>
      </c>
      <c r="P134" s="61"/>
      <c r="Q134" s="61"/>
      <c r="R134" s="61"/>
      <c r="S134" s="61">
        <f>O134</f>
        <v>3500000</v>
      </c>
    </row>
    <row r="135" spans="2:19" s="21" customFormat="1" ht="37.5" outlineLevel="1" x14ac:dyDescent="0.25">
      <c r="B135" s="217"/>
      <c r="C135" s="24">
        <v>25</v>
      </c>
      <c r="D135" s="24" t="s">
        <v>110</v>
      </c>
      <c r="E135" s="162" t="s">
        <v>78</v>
      </c>
      <c r="F135" s="158" t="s">
        <v>202</v>
      </c>
      <c r="G135" s="162" t="s">
        <v>66</v>
      </c>
      <c r="H135" s="61"/>
      <c r="I135" s="61">
        <v>40000000</v>
      </c>
      <c r="J135" s="61"/>
      <c r="K135" s="61"/>
      <c r="L135" s="61"/>
      <c r="M135" s="61"/>
      <c r="N135" s="61"/>
      <c r="O135" s="61">
        <f t="shared" si="17"/>
        <v>40000000</v>
      </c>
      <c r="P135" s="61"/>
      <c r="Q135" s="61"/>
      <c r="R135" s="61"/>
      <c r="S135" s="61">
        <f>O135</f>
        <v>40000000</v>
      </c>
    </row>
    <row r="136" spans="2:19" s="21" customFormat="1" ht="37.5" outlineLevel="1" x14ac:dyDescent="0.25">
      <c r="B136" s="217"/>
      <c r="C136" s="24">
        <v>26</v>
      </c>
      <c r="D136" s="24" t="s">
        <v>111</v>
      </c>
      <c r="E136" s="162" t="s">
        <v>78</v>
      </c>
      <c r="F136" s="158" t="s">
        <v>202</v>
      </c>
      <c r="G136" s="162" t="s">
        <v>66</v>
      </c>
      <c r="H136" s="61"/>
      <c r="I136" s="61">
        <v>3900000</v>
      </c>
      <c r="J136" s="61"/>
      <c r="K136" s="61"/>
      <c r="L136" s="61"/>
      <c r="M136" s="61"/>
      <c r="N136" s="61"/>
      <c r="O136" s="61">
        <f t="shared" si="17"/>
        <v>3900000</v>
      </c>
      <c r="P136" s="61"/>
      <c r="Q136" s="61"/>
      <c r="R136" s="61"/>
      <c r="S136" s="61">
        <f t="shared" ref="S136:S137" si="19">O136</f>
        <v>3900000</v>
      </c>
    </row>
    <row r="137" spans="2:19" s="21" customFormat="1" ht="37.5" outlineLevel="1" x14ac:dyDescent="0.25">
      <c r="B137" s="217"/>
      <c r="C137" s="24">
        <v>27</v>
      </c>
      <c r="D137" s="24" t="s">
        <v>112</v>
      </c>
      <c r="E137" s="162" t="s">
        <v>78</v>
      </c>
      <c r="F137" s="158" t="s">
        <v>202</v>
      </c>
      <c r="G137" s="162" t="s">
        <v>66</v>
      </c>
      <c r="H137" s="61"/>
      <c r="I137" s="61">
        <v>5000000</v>
      </c>
      <c r="J137" s="61"/>
      <c r="K137" s="61"/>
      <c r="L137" s="61"/>
      <c r="M137" s="61"/>
      <c r="N137" s="61"/>
      <c r="O137" s="61">
        <f t="shared" si="17"/>
        <v>5000000</v>
      </c>
      <c r="P137" s="61"/>
      <c r="Q137" s="61"/>
      <c r="R137" s="61"/>
      <c r="S137" s="61">
        <f t="shared" si="19"/>
        <v>5000000</v>
      </c>
    </row>
    <row r="138" spans="2:19" s="21" customFormat="1" ht="37.5" outlineLevel="1" x14ac:dyDescent="0.25">
      <c r="B138" s="217"/>
      <c r="C138" s="24">
        <v>28</v>
      </c>
      <c r="D138" s="24" t="s">
        <v>113</v>
      </c>
      <c r="E138" s="162" t="s">
        <v>78</v>
      </c>
      <c r="F138" s="158" t="s">
        <v>202</v>
      </c>
      <c r="G138" s="162" t="s">
        <v>91</v>
      </c>
      <c r="H138" s="61"/>
      <c r="I138" s="61"/>
      <c r="J138" s="61">
        <v>1000000</v>
      </c>
      <c r="K138" s="61">
        <v>1000000</v>
      </c>
      <c r="L138" s="61">
        <v>700000</v>
      </c>
      <c r="M138" s="61"/>
      <c r="N138" s="61"/>
      <c r="O138" s="61">
        <f t="shared" si="17"/>
        <v>2700000</v>
      </c>
      <c r="P138" s="61">
        <f>O138</f>
        <v>2700000</v>
      </c>
      <c r="Q138" s="61"/>
      <c r="R138" s="61"/>
      <c r="S138" s="61"/>
    </row>
    <row r="139" spans="2:19" s="21" customFormat="1" ht="37.5" outlineLevel="1" x14ac:dyDescent="0.25">
      <c r="B139" s="217"/>
      <c r="C139" s="24">
        <v>29</v>
      </c>
      <c r="D139" s="24" t="s">
        <v>360</v>
      </c>
      <c r="E139" s="162" t="s">
        <v>79</v>
      </c>
      <c r="F139" s="158" t="s">
        <v>202</v>
      </c>
      <c r="G139" s="162" t="s">
        <v>66</v>
      </c>
      <c r="H139" s="61"/>
      <c r="I139" s="61">
        <v>20700000</v>
      </c>
      <c r="J139" s="61"/>
      <c r="K139" s="61"/>
      <c r="L139" s="61"/>
      <c r="M139" s="61"/>
      <c r="N139" s="61"/>
      <c r="O139" s="61">
        <f t="shared" ref="O139:O156" si="20">SUM(H139:N139)</f>
        <v>20700000</v>
      </c>
      <c r="P139" s="61"/>
      <c r="Q139" s="61"/>
      <c r="R139" s="61"/>
      <c r="S139" s="61">
        <f>O139</f>
        <v>20700000</v>
      </c>
    </row>
    <row r="140" spans="2:19" s="21" customFormat="1" ht="37.5" outlineLevel="1" x14ac:dyDescent="0.25">
      <c r="B140" s="217"/>
      <c r="C140" s="24">
        <v>30</v>
      </c>
      <c r="D140" s="24" t="s">
        <v>114</v>
      </c>
      <c r="E140" s="162" t="s">
        <v>79</v>
      </c>
      <c r="F140" s="158" t="s">
        <v>202</v>
      </c>
      <c r="G140" s="162" t="s">
        <v>66</v>
      </c>
      <c r="H140" s="61"/>
      <c r="I140" s="61">
        <v>10900000</v>
      </c>
      <c r="J140" s="61"/>
      <c r="K140" s="61"/>
      <c r="L140" s="61"/>
      <c r="M140" s="61"/>
      <c r="N140" s="61"/>
      <c r="O140" s="61">
        <f t="shared" si="20"/>
        <v>10900000</v>
      </c>
      <c r="P140" s="61"/>
      <c r="Q140" s="61"/>
      <c r="R140" s="61"/>
      <c r="S140" s="61">
        <f t="shared" ref="S140:S142" si="21">O140</f>
        <v>10900000</v>
      </c>
    </row>
    <row r="141" spans="2:19" s="21" customFormat="1" ht="37.5" outlineLevel="1" x14ac:dyDescent="0.25">
      <c r="B141" s="217"/>
      <c r="C141" s="24">
        <v>31</v>
      </c>
      <c r="D141" s="24" t="s">
        <v>115</v>
      </c>
      <c r="E141" s="162" t="s">
        <v>79</v>
      </c>
      <c r="F141" s="158" t="s">
        <v>202</v>
      </c>
      <c r="G141" s="162" t="s">
        <v>66</v>
      </c>
      <c r="H141" s="61"/>
      <c r="I141" s="61">
        <v>2000000</v>
      </c>
      <c r="J141" s="61"/>
      <c r="K141" s="61"/>
      <c r="L141" s="61"/>
      <c r="M141" s="61"/>
      <c r="N141" s="61"/>
      <c r="O141" s="61">
        <f t="shared" si="20"/>
        <v>2000000</v>
      </c>
      <c r="P141" s="61"/>
      <c r="Q141" s="61"/>
      <c r="R141" s="61"/>
      <c r="S141" s="61">
        <f t="shared" si="21"/>
        <v>2000000</v>
      </c>
    </row>
    <row r="142" spans="2:19" s="21" customFormat="1" ht="37.5" outlineLevel="1" x14ac:dyDescent="0.25">
      <c r="B142" s="217"/>
      <c r="C142" s="24">
        <v>32</v>
      </c>
      <c r="D142" s="24" t="s">
        <v>116</v>
      </c>
      <c r="E142" s="162" t="s">
        <v>79</v>
      </c>
      <c r="F142" s="158" t="s">
        <v>202</v>
      </c>
      <c r="G142" s="162" t="s">
        <v>66</v>
      </c>
      <c r="H142" s="61"/>
      <c r="I142" s="61">
        <v>3600000</v>
      </c>
      <c r="J142" s="61"/>
      <c r="K142" s="61"/>
      <c r="L142" s="61"/>
      <c r="M142" s="61"/>
      <c r="N142" s="61"/>
      <c r="O142" s="61">
        <f t="shared" si="20"/>
        <v>3600000</v>
      </c>
      <c r="P142" s="61"/>
      <c r="Q142" s="61"/>
      <c r="R142" s="61"/>
      <c r="S142" s="61">
        <f t="shared" si="21"/>
        <v>3600000</v>
      </c>
    </row>
    <row r="143" spans="2:19" s="21" customFormat="1" ht="37.5" outlineLevel="1" x14ac:dyDescent="0.25">
      <c r="B143" s="217"/>
      <c r="C143" s="24">
        <v>33</v>
      </c>
      <c r="D143" s="24" t="s">
        <v>117</v>
      </c>
      <c r="E143" s="162" t="s">
        <v>79</v>
      </c>
      <c r="F143" s="158" t="s">
        <v>202</v>
      </c>
      <c r="G143" s="162" t="s">
        <v>91</v>
      </c>
      <c r="H143" s="61"/>
      <c r="I143" s="61"/>
      <c r="J143" s="61">
        <v>1000000</v>
      </c>
      <c r="K143" s="61">
        <v>1000000</v>
      </c>
      <c r="L143" s="61">
        <v>300000</v>
      </c>
      <c r="M143" s="61"/>
      <c r="N143" s="61"/>
      <c r="O143" s="61">
        <f t="shared" si="20"/>
        <v>2300000</v>
      </c>
      <c r="P143" s="61">
        <f>O143</f>
        <v>2300000</v>
      </c>
      <c r="Q143" s="61"/>
      <c r="R143" s="61"/>
      <c r="S143" s="61"/>
    </row>
    <row r="144" spans="2:19" s="21" customFormat="1" ht="33.75" customHeight="1" outlineLevel="1" x14ac:dyDescent="0.25">
      <c r="B144" s="217"/>
      <c r="C144" s="24">
        <v>34</v>
      </c>
      <c r="D144" s="24" t="s">
        <v>118</v>
      </c>
      <c r="E144" s="162" t="s">
        <v>80</v>
      </c>
      <c r="F144" s="158" t="s">
        <v>202</v>
      </c>
      <c r="G144" s="162" t="s">
        <v>91</v>
      </c>
      <c r="H144" s="145"/>
      <c r="I144" s="61"/>
      <c r="J144" s="61">
        <v>1000000</v>
      </c>
      <c r="K144" s="61">
        <v>1000000</v>
      </c>
      <c r="L144" s="61">
        <v>1000000</v>
      </c>
      <c r="M144" s="61"/>
      <c r="N144" s="61"/>
      <c r="O144" s="61">
        <f t="shared" si="20"/>
        <v>3000000</v>
      </c>
      <c r="P144" s="61">
        <f>O144</f>
        <v>3000000</v>
      </c>
      <c r="Q144" s="61"/>
      <c r="R144" s="61"/>
      <c r="S144" s="61"/>
    </row>
    <row r="145" spans="2:19" s="21" customFormat="1" ht="33.75" customHeight="1" outlineLevel="1" x14ac:dyDescent="0.25">
      <c r="B145" s="217"/>
      <c r="C145" s="24">
        <v>35</v>
      </c>
      <c r="D145" s="24" t="s">
        <v>119</v>
      </c>
      <c r="E145" s="162" t="s">
        <v>80</v>
      </c>
      <c r="F145" s="158" t="s">
        <v>202</v>
      </c>
      <c r="G145" s="162" t="s">
        <v>66</v>
      </c>
      <c r="H145" s="145"/>
      <c r="I145" s="61">
        <v>1000000</v>
      </c>
      <c r="J145" s="61">
        <v>1000000</v>
      </c>
      <c r="K145" s="61">
        <v>1000000</v>
      </c>
      <c r="L145" s="61"/>
      <c r="M145" s="61"/>
      <c r="N145" s="61"/>
      <c r="O145" s="61">
        <f t="shared" si="20"/>
        <v>3000000</v>
      </c>
      <c r="P145" s="61">
        <f>O145</f>
        <v>3000000</v>
      </c>
      <c r="Q145" s="61"/>
      <c r="R145" s="61"/>
      <c r="S145" s="61"/>
    </row>
    <row r="146" spans="2:19" s="21" customFormat="1" ht="37.5" outlineLevel="1" x14ac:dyDescent="0.25">
      <c r="B146" s="217"/>
      <c r="C146" s="24">
        <v>36</v>
      </c>
      <c r="D146" s="24" t="s">
        <v>340</v>
      </c>
      <c r="E146" s="162" t="s">
        <v>341</v>
      </c>
      <c r="F146" s="158" t="s">
        <v>202</v>
      </c>
      <c r="G146" s="162" t="s">
        <v>66</v>
      </c>
      <c r="H146" s="41"/>
      <c r="I146" s="41">
        <v>21500000</v>
      </c>
      <c r="J146" s="41"/>
      <c r="K146" s="41"/>
      <c r="L146" s="41"/>
      <c r="M146" s="41"/>
      <c r="N146" s="41"/>
      <c r="O146" s="61">
        <f t="shared" si="20"/>
        <v>21500000</v>
      </c>
      <c r="P146" s="41"/>
      <c r="Q146" s="41"/>
      <c r="R146" s="41"/>
      <c r="S146" s="41">
        <f>O146</f>
        <v>21500000</v>
      </c>
    </row>
    <row r="147" spans="2:19" s="21" customFormat="1" ht="37.5" outlineLevel="1" x14ac:dyDescent="0.25">
      <c r="B147" s="217"/>
      <c r="C147" s="24">
        <v>37</v>
      </c>
      <c r="D147" s="24" t="s">
        <v>120</v>
      </c>
      <c r="E147" s="162" t="s">
        <v>341</v>
      </c>
      <c r="F147" s="158" t="s">
        <v>202</v>
      </c>
      <c r="G147" s="162" t="s">
        <v>66</v>
      </c>
      <c r="H147" s="41"/>
      <c r="I147" s="41">
        <v>21500000</v>
      </c>
      <c r="J147" s="41"/>
      <c r="K147" s="41"/>
      <c r="L147" s="41"/>
      <c r="M147" s="41"/>
      <c r="N147" s="41"/>
      <c r="O147" s="61">
        <f t="shared" si="20"/>
        <v>21500000</v>
      </c>
      <c r="P147" s="41"/>
      <c r="Q147" s="41"/>
      <c r="R147" s="41"/>
      <c r="S147" s="41">
        <f t="shared" ref="S147:S148" si="22">O147</f>
        <v>21500000</v>
      </c>
    </row>
    <row r="148" spans="2:19" s="21" customFormat="1" ht="29.25" customHeight="1" outlineLevel="1" x14ac:dyDescent="0.25">
      <c r="B148" s="217"/>
      <c r="C148" s="24">
        <v>38</v>
      </c>
      <c r="D148" s="24" t="s">
        <v>121</v>
      </c>
      <c r="E148" s="162" t="s">
        <v>341</v>
      </c>
      <c r="F148" s="158" t="s">
        <v>202</v>
      </c>
      <c r="G148" s="162" t="s">
        <v>66</v>
      </c>
      <c r="H148" s="41"/>
      <c r="I148" s="41">
        <v>3500000</v>
      </c>
      <c r="J148" s="41"/>
      <c r="K148" s="41"/>
      <c r="L148" s="41"/>
      <c r="M148" s="41"/>
      <c r="N148" s="41"/>
      <c r="O148" s="61">
        <f t="shared" si="20"/>
        <v>3500000</v>
      </c>
      <c r="P148" s="41"/>
      <c r="Q148" s="41"/>
      <c r="R148" s="41"/>
      <c r="S148" s="41">
        <f t="shared" si="22"/>
        <v>3500000</v>
      </c>
    </row>
    <row r="149" spans="2:19" s="21" customFormat="1" ht="29.25" customHeight="1" outlineLevel="1" x14ac:dyDescent="0.25">
      <c r="B149" s="217"/>
      <c r="C149" s="24">
        <v>39</v>
      </c>
      <c r="D149" s="24" t="s">
        <v>122</v>
      </c>
      <c r="E149" s="162" t="s">
        <v>341</v>
      </c>
      <c r="F149" s="158" t="s">
        <v>202</v>
      </c>
      <c r="G149" s="162" t="s">
        <v>66</v>
      </c>
      <c r="H149" s="41"/>
      <c r="I149" s="41">
        <v>1000000</v>
      </c>
      <c r="J149" s="41">
        <v>1000000</v>
      </c>
      <c r="K149" s="41">
        <v>600000</v>
      </c>
      <c r="L149" s="41"/>
      <c r="M149" s="41"/>
      <c r="N149" s="41"/>
      <c r="O149" s="61">
        <f t="shared" si="20"/>
        <v>2600000</v>
      </c>
      <c r="P149" s="41">
        <f t="shared" ref="P149:P154" si="23">O149</f>
        <v>2600000</v>
      </c>
      <c r="Q149" s="41"/>
      <c r="R149" s="41"/>
      <c r="S149" s="41"/>
    </row>
    <row r="150" spans="2:19" s="21" customFormat="1" ht="29.25" customHeight="1" outlineLevel="1" x14ac:dyDescent="0.25">
      <c r="B150" s="217"/>
      <c r="C150" s="24">
        <v>40</v>
      </c>
      <c r="D150" s="24" t="s">
        <v>123</v>
      </c>
      <c r="E150" s="162" t="s">
        <v>341</v>
      </c>
      <c r="F150" s="158" t="s">
        <v>202</v>
      </c>
      <c r="G150" s="162" t="s">
        <v>66</v>
      </c>
      <c r="H150" s="41"/>
      <c r="I150" s="41">
        <v>1000000</v>
      </c>
      <c r="J150" s="41">
        <v>1000000</v>
      </c>
      <c r="K150" s="41">
        <v>400000</v>
      </c>
      <c r="L150" s="41"/>
      <c r="M150" s="41"/>
      <c r="N150" s="41"/>
      <c r="O150" s="61">
        <f t="shared" si="20"/>
        <v>2400000</v>
      </c>
      <c r="P150" s="41">
        <f t="shared" si="23"/>
        <v>2400000</v>
      </c>
      <c r="Q150" s="41"/>
      <c r="R150" s="41"/>
      <c r="S150" s="41"/>
    </row>
    <row r="151" spans="2:19" s="21" customFormat="1" ht="39" customHeight="1" outlineLevel="1" x14ac:dyDescent="0.25">
      <c r="B151" s="217"/>
      <c r="C151" s="24">
        <v>41</v>
      </c>
      <c r="D151" s="24" t="s">
        <v>371</v>
      </c>
      <c r="E151" s="162" t="s">
        <v>15</v>
      </c>
      <c r="F151" s="158" t="s">
        <v>202</v>
      </c>
      <c r="G151" s="162" t="s">
        <v>10</v>
      </c>
      <c r="H151" s="41">
        <v>1359150</v>
      </c>
      <c r="I151" s="41">
        <v>29151</v>
      </c>
      <c r="J151" s="41"/>
      <c r="K151" s="41"/>
      <c r="L151" s="41"/>
      <c r="M151" s="41"/>
      <c r="N151" s="41"/>
      <c r="O151" s="61">
        <f t="shared" si="20"/>
        <v>1388301</v>
      </c>
      <c r="P151" s="41">
        <f t="shared" si="23"/>
        <v>1388301</v>
      </c>
      <c r="Q151" s="41"/>
      <c r="R151" s="41"/>
      <c r="S151" s="41"/>
    </row>
    <row r="152" spans="2:19" s="21" customFormat="1" ht="39" customHeight="1" outlineLevel="1" x14ac:dyDescent="0.25">
      <c r="B152" s="217"/>
      <c r="C152" s="24">
        <v>42</v>
      </c>
      <c r="D152" s="24" t="s">
        <v>124</v>
      </c>
      <c r="E152" s="162" t="s">
        <v>15</v>
      </c>
      <c r="F152" s="158" t="s">
        <v>202</v>
      </c>
      <c r="G152" s="162" t="s">
        <v>91</v>
      </c>
      <c r="H152" s="41"/>
      <c r="I152" s="41"/>
      <c r="J152" s="41">
        <v>1000000</v>
      </c>
      <c r="K152" s="41">
        <v>1000000</v>
      </c>
      <c r="L152" s="41">
        <v>1000000</v>
      </c>
      <c r="M152" s="41"/>
      <c r="N152" s="41"/>
      <c r="O152" s="61">
        <f t="shared" si="20"/>
        <v>3000000</v>
      </c>
      <c r="P152" s="41">
        <f t="shared" si="23"/>
        <v>3000000</v>
      </c>
      <c r="Q152" s="41"/>
      <c r="R152" s="41"/>
      <c r="S152" s="41"/>
    </row>
    <row r="153" spans="2:19" s="21" customFormat="1" ht="39" customHeight="1" outlineLevel="1" x14ac:dyDescent="0.25">
      <c r="B153" s="217"/>
      <c r="C153" s="24">
        <v>43</v>
      </c>
      <c r="D153" s="24" t="s">
        <v>125</v>
      </c>
      <c r="E153" s="162" t="s">
        <v>15</v>
      </c>
      <c r="F153" s="158" t="s">
        <v>202</v>
      </c>
      <c r="G153" s="162" t="s">
        <v>91</v>
      </c>
      <c r="H153" s="41"/>
      <c r="I153" s="41"/>
      <c r="J153" s="41">
        <v>1000000</v>
      </c>
      <c r="K153" s="41">
        <v>1000000</v>
      </c>
      <c r="L153" s="41"/>
      <c r="M153" s="41"/>
      <c r="N153" s="41"/>
      <c r="O153" s="61">
        <f t="shared" si="20"/>
        <v>2000000</v>
      </c>
      <c r="P153" s="41">
        <f t="shared" si="23"/>
        <v>2000000</v>
      </c>
      <c r="Q153" s="41"/>
      <c r="R153" s="41"/>
      <c r="S153" s="41"/>
    </row>
    <row r="154" spans="2:19" s="21" customFormat="1" ht="42.75" customHeight="1" outlineLevel="1" x14ac:dyDescent="0.25">
      <c r="B154" s="217"/>
      <c r="C154" s="24">
        <v>44</v>
      </c>
      <c r="D154" s="24" t="s">
        <v>126</v>
      </c>
      <c r="E154" s="162" t="s">
        <v>81</v>
      </c>
      <c r="F154" s="158" t="s">
        <v>202</v>
      </c>
      <c r="G154" s="162" t="s">
        <v>10</v>
      </c>
      <c r="H154" s="61">
        <v>1000000</v>
      </c>
      <c r="I154" s="61">
        <v>4218530</v>
      </c>
      <c r="J154" s="61"/>
      <c r="K154" s="61"/>
      <c r="L154" s="61"/>
      <c r="M154" s="61"/>
      <c r="N154" s="61"/>
      <c r="O154" s="61">
        <f t="shared" si="20"/>
        <v>5218530</v>
      </c>
      <c r="P154" s="61">
        <f t="shared" si="23"/>
        <v>5218530</v>
      </c>
      <c r="Q154" s="61"/>
      <c r="R154" s="61"/>
      <c r="S154" s="61"/>
    </row>
    <row r="155" spans="2:19" s="21" customFormat="1" ht="42.75" customHeight="1" outlineLevel="1" x14ac:dyDescent="0.25">
      <c r="B155" s="217"/>
      <c r="C155" s="24">
        <v>45</v>
      </c>
      <c r="D155" s="24" t="s">
        <v>351</v>
      </c>
      <c r="E155" s="162" t="s">
        <v>81</v>
      </c>
      <c r="F155" s="158" t="s">
        <v>202</v>
      </c>
      <c r="G155" s="162" t="s">
        <v>66</v>
      </c>
      <c r="H155" s="61"/>
      <c r="I155" s="61">
        <v>6000000</v>
      </c>
      <c r="J155" s="61"/>
      <c r="K155" s="61"/>
      <c r="L155" s="61"/>
      <c r="M155" s="61"/>
      <c r="N155" s="61"/>
      <c r="O155" s="61">
        <f t="shared" si="20"/>
        <v>6000000</v>
      </c>
      <c r="P155" s="61"/>
      <c r="Q155" s="61"/>
      <c r="R155" s="61"/>
      <c r="S155" s="61">
        <f>O155</f>
        <v>6000000</v>
      </c>
    </row>
    <row r="156" spans="2:19" s="21" customFormat="1" ht="42.75" customHeight="1" outlineLevel="1" x14ac:dyDescent="0.25">
      <c r="B156" s="217"/>
      <c r="C156" s="24">
        <v>46</v>
      </c>
      <c r="D156" s="24" t="s">
        <v>127</v>
      </c>
      <c r="E156" s="162" t="s">
        <v>81</v>
      </c>
      <c r="F156" s="158" t="s">
        <v>202</v>
      </c>
      <c r="G156" s="162" t="s">
        <v>62</v>
      </c>
      <c r="H156" s="61"/>
      <c r="I156" s="61"/>
      <c r="J156" s="61"/>
      <c r="K156" s="61"/>
      <c r="L156" s="61"/>
      <c r="M156" s="61"/>
      <c r="N156" s="61"/>
      <c r="O156" s="61">
        <f t="shared" si="20"/>
        <v>0</v>
      </c>
      <c r="P156" s="125">
        <v>628000</v>
      </c>
      <c r="Q156" s="61"/>
      <c r="R156" s="61"/>
      <c r="S156" s="61"/>
    </row>
    <row r="157" spans="2:19" s="21" customFormat="1" ht="30.75" customHeight="1" outlineLevel="1" x14ac:dyDescent="0.25">
      <c r="B157" s="217"/>
      <c r="C157" s="24">
        <v>47</v>
      </c>
      <c r="D157" s="24" t="s">
        <v>128</v>
      </c>
      <c r="E157" s="162" t="s">
        <v>64</v>
      </c>
      <c r="F157" s="158" t="s">
        <v>202</v>
      </c>
      <c r="G157" s="162" t="s">
        <v>66</v>
      </c>
      <c r="H157" s="57"/>
      <c r="I157" s="41">
        <v>42900000</v>
      </c>
      <c r="J157" s="41"/>
      <c r="K157" s="41"/>
      <c r="L157" s="41"/>
      <c r="M157" s="41"/>
      <c r="N157" s="41"/>
      <c r="O157" s="59">
        <f t="shared" ref="O157:O178" si="24">SUM(H157:N157)</f>
        <v>42900000</v>
      </c>
      <c r="P157" s="28"/>
      <c r="Q157" s="28"/>
      <c r="R157" s="28"/>
      <c r="S157" s="41">
        <v>42900000</v>
      </c>
    </row>
    <row r="158" spans="2:19" s="20" customFormat="1" ht="37.5" outlineLevel="1" x14ac:dyDescent="0.25">
      <c r="B158" s="217"/>
      <c r="C158" s="24">
        <v>48</v>
      </c>
      <c r="D158" s="24" t="s">
        <v>129</v>
      </c>
      <c r="E158" s="162" t="s">
        <v>64</v>
      </c>
      <c r="F158" s="158" t="s">
        <v>202</v>
      </c>
      <c r="G158" s="162" t="s">
        <v>66</v>
      </c>
      <c r="H158" s="57"/>
      <c r="I158" s="41">
        <v>20900000</v>
      </c>
      <c r="J158" s="41"/>
      <c r="K158" s="41"/>
      <c r="L158" s="41"/>
      <c r="M158" s="41"/>
      <c r="N158" s="41"/>
      <c r="O158" s="59">
        <f t="shared" si="24"/>
        <v>20900000</v>
      </c>
      <c r="P158" s="28"/>
      <c r="Q158" s="28"/>
      <c r="R158" s="28"/>
      <c r="S158" s="41">
        <v>20900000</v>
      </c>
    </row>
    <row r="159" spans="2:19" s="20" customFormat="1" ht="37.5" outlineLevel="1" x14ac:dyDescent="0.25">
      <c r="B159" s="217"/>
      <c r="C159" s="24">
        <v>49</v>
      </c>
      <c r="D159" s="24" t="s">
        <v>130</v>
      </c>
      <c r="E159" s="162" t="s">
        <v>64</v>
      </c>
      <c r="F159" s="158" t="s">
        <v>202</v>
      </c>
      <c r="G159" s="162" t="s">
        <v>66</v>
      </c>
      <c r="H159" s="57"/>
      <c r="I159" s="41">
        <v>16400000</v>
      </c>
      <c r="J159" s="41"/>
      <c r="K159" s="41"/>
      <c r="L159" s="41"/>
      <c r="M159" s="41"/>
      <c r="N159" s="41"/>
      <c r="O159" s="59">
        <f t="shared" si="24"/>
        <v>16400000</v>
      </c>
      <c r="P159" s="28"/>
      <c r="Q159" s="28"/>
      <c r="R159" s="28"/>
      <c r="S159" s="41">
        <v>16400000</v>
      </c>
    </row>
    <row r="160" spans="2:19" s="20" customFormat="1" ht="37.5" outlineLevel="1" x14ac:dyDescent="0.25">
      <c r="B160" s="217"/>
      <c r="C160" s="24">
        <v>50</v>
      </c>
      <c r="D160" s="24" t="s">
        <v>131</v>
      </c>
      <c r="E160" s="162" t="s">
        <v>82</v>
      </c>
      <c r="F160" s="158" t="s">
        <v>202</v>
      </c>
      <c r="G160" s="162" t="s">
        <v>66</v>
      </c>
      <c r="H160" s="41"/>
      <c r="I160" s="41">
        <v>5500000</v>
      </c>
      <c r="J160" s="41">
        <v>5000000</v>
      </c>
      <c r="K160" s="41">
        <v>5000000</v>
      </c>
      <c r="L160" s="41"/>
      <c r="M160" s="41"/>
      <c r="N160" s="41"/>
      <c r="O160" s="59">
        <f t="shared" si="24"/>
        <v>15500000</v>
      </c>
      <c r="P160" s="68">
        <v>15500000</v>
      </c>
      <c r="Q160" s="28"/>
      <c r="R160" s="28"/>
      <c r="S160" s="33"/>
    </row>
    <row r="161" spans="2:19" s="21" customFormat="1" ht="37.5" outlineLevel="1" x14ac:dyDescent="0.25">
      <c r="B161" s="217"/>
      <c r="C161" s="24">
        <v>51</v>
      </c>
      <c r="D161" s="24" t="s">
        <v>132</v>
      </c>
      <c r="E161" s="162" t="s">
        <v>82</v>
      </c>
      <c r="F161" s="158" t="s">
        <v>202</v>
      </c>
      <c r="G161" s="162" t="s">
        <v>66</v>
      </c>
      <c r="H161" s="41"/>
      <c r="I161" s="41">
        <v>1000000</v>
      </c>
      <c r="J161" s="41">
        <v>1000000</v>
      </c>
      <c r="K161" s="41">
        <v>1000000</v>
      </c>
      <c r="L161" s="41"/>
      <c r="M161" s="41"/>
      <c r="N161" s="41"/>
      <c r="O161" s="59">
        <f t="shared" si="24"/>
        <v>3000000</v>
      </c>
      <c r="P161" s="68">
        <v>3000000</v>
      </c>
      <c r="Q161" s="28"/>
      <c r="R161" s="28"/>
      <c r="S161" s="33"/>
    </row>
    <row r="162" spans="2:19" s="21" customFormat="1" ht="37.5" outlineLevel="1" x14ac:dyDescent="0.25">
      <c r="B162" s="217"/>
      <c r="C162" s="24">
        <v>52</v>
      </c>
      <c r="D162" s="24" t="s">
        <v>133</v>
      </c>
      <c r="E162" s="162" t="s">
        <v>82</v>
      </c>
      <c r="F162" s="158" t="s">
        <v>202</v>
      </c>
      <c r="G162" s="162" t="s">
        <v>66</v>
      </c>
      <c r="H162" s="41"/>
      <c r="I162" s="41">
        <v>1000000</v>
      </c>
      <c r="J162" s="41">
        <v>1000000</v>
      </c>
      <c r="K162" s="41">
        <v>1000000</v>
      </c>
      <c r="L162" s="41"/>
      <c r="M162" s="41"/>
      <c r="N162" s="41"/>
      <c r="O162" s="59">
        <f>SUM(H162:N162)</f>
        <v>3000000</v>
      </c>
      <c r="P162" s="68">
        <v>3000000</v>
      </c>
      <c r="Q162" s="28"/>
      <c r="R162" s="28"/>
      <c r="S162" s="33"/>
    </row>
    <row r="163" spans="2:19" s="21" customFormat="1" ht="37.5" outlineLevel="1" x14ac:dyDescent="0.25">
      <c r="B163" s="217"/>
      <c r="C163" s="24">
        <v>53</v>
      </c>
      <c r="D163" s="24" t="s">
        <v>134</v>
      </c>
      <c r="E163" s="162" t="s">
        <v>82</v>
      </c>
      <c r="F163" s="158" t="s">
        <v>202</v>
      </c>
      <c r="G163" s="162" t="s">
        <v>66</v>
      </c>
      <c r="H163" s="41"/>
      <c r="I163" s="41">
        <v>700000</v>
      </c>
      <c r="J163" s="41">
        <v>500000</v>
      </c>
      <c r="K163" s="41"/>
      <c r="L163" s="41"/>
      <c r="M163" s="41"/>
      <c r="N163" s="41"/>
      <c r="O163" s="59">
        <f t="shared" si="24"/>
        <v>1200000</v>
      </c>
      <c r="P163" s="68">
        <v>1200000</v>
      </c>
      <c r="Q163" s="28"/>
      <c r="R163" s="28"/>
      <c r="S163" s="33"/>
    </row>
    <row r="164" spans="2:19" s="21" customFormat="1" ht="37.5" outlineLevel="1" x14ac:dyDescent="0.25">
      <c r="B164" s="217"/>
      <c r="C164" s="24">
        <v>54</v>
      </c>
      <c r="D164" s="24" t="s">
        <v>135</v>
      </c>
      <c r="E164" s="162" t="s">
        <v>82</v>
      </c>
      <c r="F164" s="158" t="s">
        <v>202</v>
      </c>
      <c r="G164" s="162" t="s">
        <v>66</v>
      </c>
      <c r="H164" s="41"/>
      <c r="I164" s="41">
        <v>1000000</v>
      </c>
      <c r="J164" s="41">
        <v>1000000</v>
      </c>
      <c r="K164" s="41">
        <v>1000000</v>
      </c>
      <c r="L164" s="41"/>
      <c r="M164" s="41"/>
      <c r="N164" s="41"/>
      <c r="O164" s="59">
        <f t="shared" si="24"/>
        <v>3000000</v>
      </c>
      <c r="P164" s="68">
        <v>3000000</v>
      </c>
      <c r="Q164" s="28"/>
      <c r="R164" s="28"/>
      <c r="S164" s="33"/>
    </row>
    <row r="165" spans="2:19" s="21" customFormat="1" ht="37.5" outlineLevel="1" x14ac:dyDescent="0.25">
      <c r="B165" s="217"/>
      <c r="C165" s="24">
        <v>55</v>
      </c>
      <c r="D165" s="24" t="s">
        <v>136</v>
      </c>
      <c r="E165" s="162" t="s">
        <v>65</v>
      </c>
      <c r="F165" s="158" t="s">
        <v>202</v>
      </c>
      <c r="G165" s="162" t="s">
        <v>66</v>
      </c>
      <c r="H165" s="41"/>
      <c r="I165" s="41">
        <v>21000000</v>
      </c>
      <c r="J165" s="41"/>
      <c r="K165" s="41"/>
      <c r="L165" s="41"/>
      <c r="M165" s="41"/>
      <c r="N165" s="41"/>
      <c r="O165" s="59">
        <f t="shared" si="24"/>
        <v>21000000</v>
      </c>
      <c r="P165" s="68"/>
      <c r="Q165" s="68"/>
      <c r="R165" s="68"/>
      <c r="S165" s="41">
        <v>21000000</v>
      </c>
    </row>
    <row r="166" spans="2:19" s="21" customFormat="1" ht="37.5" outlineLevel="1" x14ac:dyDescent="0.25">
      <c r="B166" s="217"/>
      <c r="C166" s="24">
        <v>56</v>
      </c>
      <c r="D166" s="24" t="s">
        <v>137</v>
      </c>
      <c r="E166" s="162" t="s">
        <v>65</v>
      </c>
      <c r="F166" s="158" t="s">
        <v>202</v>
      </c>
      <c r="G166" s="162" t="s">
        <v>66</v>
      </c>
      <c r="H166" s="41"/>
      <c r="I166" s="41">
        <v>6500000</v>
      </c>
      <c r="J166" s="41"/>
      <c r="K166" s="41"/>
      <c r="L166" s="41"/>
      <c r="M166" s="41"/>
      <c r="N166" s="41"/>
      <c r="O166" s="59">
        <f t="shared" si="24"/>
        <v>6500000</v>
      </c>
      <c r="P166" s="68"/>
      <c r="Q166" s="68"/>
      <c r="R166" s="68"/>
      <c r="S166" s="41">
        <v>6500000</v>
      </c>
    </row>
    <row r="167" spans="2:19" s="21" customFormat="1" ht="37.5" outlineLevel="1" x14ac:dyDescent="0.25">
      <c r="B167" s="217"/>
      <c r="C167" s="24">
        <v>57</v>
      </c>
      <c r="D167" s="24" t="s">
        <v>138</v>
      </c>
      <c r="E167" s="162" t="s">
        <v>65</v>
      </c>
      <c r="F167" s="158" t="s">
        <v>202</v>
      </c>
      <c r="G167" s="162" t="s">
        <v>58</v>
      </c>
      <c r="H167" s="41">
        <v>700000</v>
      </c>
      <c r="I167" s="41">
        <v>611558</v>
      </c>
      <c r="J167" s="41">
        <v>800090</v>
      </c>
      <c r="K167" s="41"/>
      <c r="L167" s="41"/>
      <c r="M167" s="41"/>
      <c r="N167" s="41"/>
      <c r="O167" s="59">
        <f t="shared" si="24"/>
        <v>2111648</v>
      </c>
      <c r="P167" s="68">
        <v>2258690</v>
      </c>
      <c r="Q167" s="68"/>
      <c r="R167" s="68"/>
      <c r="S167" s="41"/>
    </row>
    <row r="168" spans="2:19" s="21" customFormat="1" ht="37.5" outlineLevel="1" x14ac:dyDescent="0.25">
      <c r="B168" s="217"/>
      <c r="C168" s="24">
        <v>58</v>
      </c>
      <c r="D168" s="24" t="s">
        <v>139</v>
      </c>
      <c r="E168" s="162" t="s">
        <v>65</v>
      </c>
      <c r="F168" s="158" t="s">
        <v>202</v>
      </c>
      <c r="G168" s="162" t="s">
        <v>10</v>
      </c>
      <c r="H168" s="41">
        <v>900000</v>
      </c>
      <c r="I168" s="41">
        <v>861000</v>
      </c>
      <c r="J168" s="41"/>
      <c r="K168" s="41"/>
      <c r="L168" s="41"/>
      <c r="M168" s="41"/>
      <c r="N168" s="41"/>
      <c r="O168" s="59">
        <f t="shared" si="24"/>
        <v>1761000</v>
      </c>
      <c r="P168" s="68">
        <v>1761000</v>
      </c>
      <c r="Q168" s="68"/>
      <c r="R168" s="68"/>
      <c r="S168" s="41"/>
    </row>
    <row r="169" spans="2:19" s="21" customFormat="1" ht="25.5" customHeight="1" outlineLevel="1" x14ac:dyDescent="0.25">
      <c r="B169" s="217"/>
      <c r="C169" s="24">
        <v>59</v>
      </c>
      <c r="D169" s="24" t="s">
        <v>355</v>
      </c>
      <c r="E169" s="162" t="s">
        <v>83</v>
      </c>
      <c r="F169" s="158" t="s">
        <v>202</v>
      </c>
      <c r="G169" s="162" t="s">
        <v>66</v>
      </c>
      <c r="H169" s="57"/>
      <c r="I169" s="41">
        <v>9000000</v>
      </c>
      <c r="J169" s="41"/>
      <c r="K169" s="41"/>
      <c r="L169" s="41"/>
      <c r="M169" s="41"/>
      <c r="N169" s="41"/>
      <c r="O169" s="59">
        <f t="shared" si="24"/>
        <v>9000000</v>
      </c>
      <c r="P169" s="68"/>
      <c r="Q169" s="68"/>
      <c r="R169" s="68"/>
      <c r="S169" s="41">
        <v>9000000</v>
      </c>
    </row>
    <row r="170" spans="2:19" s="21" customFormat="1" ht="25.5" customHeight="1" outlineLevel="1" x14ac:dyDescent="0.25">
      <c r="B170" s="217"/>
      <c r="C170" s="24">
        <v>60</v>
      </c>
      <c r="D170" s="24" t="s">
        <v>140</v>
      </c>
      <c r="E170" s="162" t="s">
        <v>83</v>
      </c>
      <c r="F170" s="158" t="s">
        <v>202</v>
      </c>
      <c r="G170" s="162" t="s">
        <v>91</v>
      </c>
      <c r="H170" s="57"/>
      <c r="I170" s="41"/>
      <c r="J170" s="41">
        <v>1000000</v>
      </c>
      <c r="K170" s="41">
        <v>1000000</v>
      </c>
      <c r="L170" s="41">
        <v>1000000</v>
      </c>
      <c r="M170" s="41"/>
      <c r="N170" s="41"/>
      <c r="O170" s="59">
        <f t="shared" si="24"/>
        <v>3000000</v>
      </c>
      <c r="P170" s="68">
        <v>3000000</v>
      </c>
      <c r="Q170" s="68"/>
      <c r="R170" s="68"/>
      <c r="S170" s="41"/>
    </row>
    <row r="171" spans="2:19" s="21" customFormat="1" ht="25.5" customHeight="1" outlineLevel="1" x14ac:dyDescent="0.25">
      <c r="B171" s="217"/>
      <c r="C171" s="24">
        <v>61</v>
      </c>
      <c r="D171" s="24" t="s">
        <v>141</v>
      </c>
      <c r="E171" s="162" t="s">
        <v>83</v>
      </c>
      <c r="F171" s="158" t="s">
        <v>202</v>
      </c>
      <c r="G171" s="162" t="s">
        <v>66</v>
      </c>
      <c r="H171" s="57"/>
      <c r="I171" s="41">
        <v>11600000</v>
      </c>
      <c r="J171" s="41"/>
      <c r="K171" s="41"/>
      <c r="L171" s="41"/>
      <c r="M171" s="41"/>
      <c r="N171" s="41"/>
      <c r="O171" s="59">
        <f t="shared" si="24"/>
        <v>11600000</v>
      </c>
      <c r="P171" s="68"/>
      <c r="Q171" s="68"/>
      <c r="R171" s="68"/>
      <c r="S171" s="41">
        <v>11600000</v>
      </c>
    </row>
    <row r="172" spans="2:19" s="21" customFormat="1" ht="37.5" outlineLevel="1" x14ac:dyDescent="0.25">
      <c r="B172" s="217"/>
      <c r="C172" s="24">
        <v>62</v>
      </c>
      <c r="D172" s="24" t="s">
        <v>142</v>
      </c>
      <c r="E172" s="162" t="s">
        <v>84</v>
      </c>
      <c r="F172" s="158" t="s">
        <v>202</v>
      </c>
      <c r="G172" s="162" t="s">
        <v>66</v>
      </c>
      <c r="H172" s="57"/>
      <c r="I172" s="41">
        <v>43500000</v>
      </c>
      <c r="J172" s="41"/>
      <c r="K172" s="41"/>
      <c r="L172" s="41"/>
      <c r="M172" s="41"/>
      <c r="N172" s="41"/>
      <c r="O172" s="59">
        <f t="shared" si="24"/>
        <v>43500000</v>
      </c>
      <c r="P172" s="68"/>
      <c r="Q172" s="68"/>
      <c r="R172" s="68"/>
      <c r="S172" s="41">
        <v>43500000</v>
      </c>
    </row>
    <row r="173" spans="2:19" s="21" customFormat="1" ht="37.5" outlineLevel="1" x14ac:dyDescent="0.25">
      <c r="B173" s="217"/>
      <c r="C173" s="24">
        <v>63</v>
      </c>
      <c r="D173" s="24" t="s">
        <v>143</v>
      </c>
      <c r="E173" s="162" t="s">
        <v>84</v>
      </c>
      <c r="F173" s="158" t="s">
        <v>202</v>
      </c>
      <c r="G173" s="162" t="s">
        <v>4</v>
      </c>
      <c r="H173" s="57"/>
      <c r="I173" s="41">
        <v>6100000</v>
      </c>
      <c r="J173" s="41"/>
      <c r="K173" s="41"/>
      <c r="L173" s="41"/>
      <c r="M173" s="41"/>
      <c r="N173" s="41"/>
      <c r="O173" s="59">
        <f t="shared" si="24"/>
        <v>6100000</v>
      </c>
      <c r="P173" s="68"/>
      <c r="Q173" s="68"/>
      <c r="R173" s="68"/>
      <c r="S173" s="41">
        <v>6100000</v>
      </c>
    </row>
    <row r="174" spans="2:19" s="21" customFormat="1" ht="37.5" outlineLevel="1" x14ac:dyDescent="0.25">
      <c r="B174" s="217"/>
      <c r="C174" s="24">
        <v>64</v>
      </c>
      <c r="D174" s="24" t="s">
        <v>144</v>
      </c>
      <c r="E174" s="162" t="s">
        <v>84</v>
      </c>
      <c r="F174" s="158" t="s">
        <v>202</v>
      </c>
      <c r="G174" s="162" t="s">
        <v>66</v>
      </c>
      <c r="H174" s="57"/>
      <c r="I174" s="41">
        <v>2000000</v>
      </c>
      <c r="J174" s="41">
        <v>2000000</v>
      </c>
      <c r="K174" s="41">
        <v>1000000</v>
      </c>
      <c r="L174" s="41"/>
      <c r="M174" s="41"/>
      <c r="N174" s="41"/>
      <c r="O174" s="59">
        <f t="shared" si="24"/>
        <v>5000000</v>
      </c>
      <c r="P174" s="68">
        <v>5000000</v>
      </c>
      <c r="Q174" s="68"/>
      <c r="R174" s="68"/>
      <c r="S174" s="41"/>
    </row>
    <row r="175" spans="2:19" s="21" customFormat="1" ht="37.5" outlineLevel="1" x14ac:dyDescent="0.25">
      <c r="B175" s="217"/>
      <c r="C175" s="24">
        <v>65</v>
      </c>
      <c r="D175" s="24" t="s">
        <v>145</v>
      </c>
      <c r="E175" s="162" t="s">
        <v>84</v>
      </c>
      <c r="F175" s="158" t="s">
        <v>202</v>
      </c>
      <c r="G175" s="162" t="s">
        <v>91</v>
      </c>
      <c r="H175" s="57"/>
      <c r="I175" s="41"/>
      <c r="J175" s="41">
        <v>1000000</v>
      </c>
      <c r="K175" s="41">
        <v>1000000</v>
      </c>
      <c r="L175" s="41">
        <v>1000000</v>
      </c>
      <c r="M175" s="41"/>
      <c r="N175" s="41"/>
      <c r="O175" s="59">
        <f t="shared" si="24"/>
        <v>3000000</v>
      </c>
      <c r="P175" s="68">
        <v>3000000</v>
      </c>
      <c r="Q175" s="68"/>
      <c r="R175" s="68"/>
      <c r="S175" s="41"/>
    </row>
    <row r="176" spans="2:19" s="20" customFormat="1" ht="30" customHeight="1" outlineLevel="1" x14ac:dyDescent="0.25">
      <c r="B176" s="217"/>
      <c r="C176" s="24">
        <v>66</v>
      </c>
      <c r="D176" s="24" t="s">
        <v>146</v>
      </c>
      <c r="E176" s="162" t="s">
        <v>85</v>
      </c>
      <c r="F176" s="158" t="s">
        <v>202</v>
      </c>
      <c r="G176" s="162" t="s">
        <v>66</v>
      </c>
      <c r="H176" s="41"/>
      <c r="I176" s="41">
        <v>8100000</v>
      </c>
      <c r="J176" s="41"/>
      <c r="K176" s="41"/>
      <c r="L176" s="41"/>
      <c r="M176" s="41"/>
      <c r="N176" s="41"/>
      <c r="O176" s="59">
        <f t="shared" si="24"/>
        <v>8100000</v>
      </c>
      <c r="P176" s="68"/>
      <c r="Q176" s="68"/>
      <c r="R176" s="68"/>
      <c r="S176" s="41">
        <v>8100000</v>
      </c>
    </row>
    <row r="177" spans="2:19" ht="30" customHeight="1" outlineLevel="1" x14ac:dyDescent="0.25">
      <c r="B177" s="217"/>
      <c r="C177" s="24">
        <v>67</v>
      </c>
      <c r="D177" s="24" t="s">
        <v>147</v>
      </c>
      <c r="E177" s="162" t="s">
        <v>86</v>
      </c>
      <c r="F177" s="158" t="s">
        <v>202</v>
      </c>
      <c r="G177" s="162" t="s">
        <v>66</v>
      </c>
      <c r="H177" s="57"/>
      <c r="I177" s="41">
        <v>62333334</v>
      </c>
      <c r="J177" s="41">
        <v>62333333</v>
      </c>
      <c r="K177" s="41">
        <v>62333333</v>
      </c>
      <c r="L177" s="41"/>
      <c r="M177" s="41"/>
      <c r="N177" s="41"/>
      <c r="O177" s="59">
        <f t="shared" si="24"/>
        <v>187000000</v>
      </c>
      <c r="P177" s="68">
        <v>187000000</v>
      </c>
      <c r="Q177" s="68"/>
      <c r="R177" s="68"/>
      <c r="S177" s="41"/>
    </row>
    <row r="178" spans="2:19" ht="58.5" customHeight="1" outlineLevel="1" x14ac:dyDescent="0.25">
      <c r="B178" s="217"/>
      <c r="C178" s="24">
        <v>68</v>
      </c>
      <c r="D178" s="24" t="s">
        <v>149</v>
      </c>
      <c r="E178" s="162" t="s">
        <v>148</v>
      </c>
      <c r="F178" s="158" t="s">
        <v>202</v>
      </c>
      <c r="G178" s="162" t="s">
        <v>10</v>
      </c>
      <c r="H178" s="41">
        <v>1742635</v>
      </c>
      <c r="I178" s="41">
        <v>1742635</v>
      </c>
      <c r="J178" s="41"/>
      <c r="K178" s="41"/>
      <c r="L178" s="41"/>
      <c r="M178" s="41"/>
      <c r="N178" s="41"/>
      <c r="O178" s="59">
        <f t="shared" si="24"/>
        <v>3485270</v>
      </c>
      <c r="P178" s="68">
        <v>1742635</v>
      </c>
      <c r="Q178" s="68"/>
      <c r="R178" s="68"/>
      <c r="S178" s="41">
        <v>1742635</v>
      </c>
    </row>
    <row r="179" spans="2:19" ht="25.5" customHeight="1" x14ac:dyDescent="0.25">
      <c r="B179" s="10" t="s">
        <v>9</v>
      </c>
      <c r="C179" s="215" t="s">
        <v>189</v>
      </c>
      <c r="D179" s="221"/>
      <c r="E179" s="221"/>
      <c r="F179" s="221"/>
      <c r="G179" s="225"/>
      <c r="H179" s="124">
        <f>SUM(H180:H181)</f>
        <v>1350000000</v>
      </c>
      <c r="I179" s="124">
        <f>SUM(I180:I181)</f>
        <v>1350000000</v>
      </c>
      <c r="J179" s="124">
        <f>SUM(J180:J181)</f>
        <v>0</v>
      </c>
      <c r="K179" s="124">
        <f>SUM(K180:K181)</f>
        <v>0</v>
      </c>
      <c r="L179" s="124">
        <f>SUM(L180:L181)</f>
        <v>0</v>
      </c>
      <c r="M179" s="124">
        <f>SUM(M180:M181)</f>
        <v>0</v>
      </c>
      <c r="N179" s="124">
        <f>SUM(N180:N181)</f>
        <v>0</v>
      </c>
      <c r="O179" s="124">
        <f>SUM(O180:O181)</f>
        <v>2700000000</v>
      </c>
      <c r="P179" s="124">
        <f>SUM(P180:P181)</f>
        <v>0</v>
      </c>
      <c r="Q179" s="124">
        <f>SUM(Q180:Q181)</f>
        <v>0</v>
      </c>
      <c r="R179" s="124">
        <f>SUM(R180:R181)</f>
        <v>0</v>
      </c>
      <c r="S179" s="124">
        <f>SUM(S180:S181)</f>
        <v>0</v>
      </c>
    </row>
    <row r="180" spans="2:19" ht="110.25" outlineLevel="1" x14ac:dyDescent="0.25">
      <c r="B180" s="217"/>
      <c r="C180" s="16">
        <v>1</v>
      </c>
      <c r="D180" s="60" t="s">
        <v>493</v>
      </c>
      <c r="E180" s="160" t="s">
        <v>495</v>
      </c>
      <c r="F180" s="158" t="s">
        <v>202</v>
      </c>
      <c r="G180" s="160" t="s">
        <v>34</v>
      </c>
      <c r="H180" s="61">
        <v>1350000000</v>
      </c>
      <c r="I180" s="61">
        <v>1350000000</v>
      </c>
      <c r="J180" s="24"/>
      <c r="K180" s="24"/>
      <c r="L180" s="24"/>
      <c r="M180" s="24"/>
      <c r="N180" s="61"/>
      <c r="O180" s="90">
        <f>SUM(H180:N180)</f>
        <v>2700000000</v>
      </c>
      <c r="P180" s="61" t="s">
        <v>498</v>
      </c>
      <c r="Q180" s="34"/>
      <c r="R180" s="34"/>
      <c r="S180" s="60" t="s">
        <v>499</v>
      </c>
    </row>
    <row r="181" spans="2:19" s="135" customFormat="1" ht="110.25" outlineLevel="1" x14ac:dyDescent="0.25">
      <c r="B181" s="217"/>
      <c r="C181" s="16">
        <v>2</v>
      </c>
      <c r="D181" s="160" t="s">
        <v>494</v>
      </c>
      <c r="E181" s="160" t="s">
        <v>496</v>
      </c>
      <c r="F181" s="158" t="s">
        <v>202</v>
      </c>
      <c r="G181" s="239" t="s">
        <v>57</v>
      </c>
      <c r="H181" s="61"/>
      <c r="I181" s="61"/>
      <c r="J181" s="24"/>
      <c r="K181" s="24"/>
      <c r="L181" s="24"/>
      <c r="M181" s="24"/>
      <c r="N181" s="61"/>
      <c r="O181" s="90" t="s">
        <v>497</v>
      </c>
      <c r="P181" s="61" t="s">
        <v>500</v>
      </c>
      <c r="Q181" s="34"/>
      <c r="R181" s="34"/>
      <c r="S181" s="60"/>
    </row>
    <row r="182" spans="2:19" ht="30.75" customHeight="1" x14ac:dyDescent="0.25">
      <c r="B182" s="222" t="s">
        <v>190</v>
      </c>
      <c r="C182" s="223"/>
      <c r="D182" s="223"/>
      <c r="E182" s="223"/>
      <c r="F182" s="223"/>
      <c r="G182" s="224"/>
      <c r="H182" s="106" t="e">
        <f t="shared" ref="H182:S182" si="25">H183+H246+H252+H259</f>
        <v>#REF!</v>
      </c>
      <c r="I182" s="106" t="e">
        <f t="shared" si="25"/>
        <v>#REF!</v>
      </c>
      <c r="J182" s="106" t="e">
        <f t="shared" si="25"/>
        <v>#REF!</v>
      </c>
      <c r="K182" s="106" t="e">
        <f t="shared" si="25"/>
        <v>#REF!</v>
      </c>
      <c r="L182" s="106" t="e">
        <f t="shared" si="25"/>
        <v>#REF!</v>
      </c>
      <c r="M182" s="106" t="e">
        <f t="shared" si="25"/>
        <v>#REF!</v>
      </c>
      <c r="N182" s="106" t="e">
        <f t="shared" si="25"/>
        <v>#REF!</v>
      </c>
      <c r="O182" s="106">
        <f t="shared" si="25"/>
        <v>10453010545</v>
      </c>
      <c r="P182" s="106">
        <f t="shared" si="25"/>
        <v>8731735545</v>
      </c>
      <c r="Q182" s="106">
        <f t="shared" si="25"/>
        <v>0</v>
      </c>
      <c r="R182" s="106">
        <f t="shared" si="25"/>
        <v>12175000</v>
      </c>
      <c r="S182" s="106">
        <f t="shared" si="25"/>
        <v>349100000</v>
      </c>
    </row>
    <row r="183" spans="2:19" ht="24.75" customHeight="1" x14ac:dyDescent="0.25">
      <c r="B183" s="10">
        <v>1</v>
      </c>
      <c r="C183" s="215" t="s">
        <v>191</v>
      </c>
      <c r="D183" s="220"/>
      <c r="E183" s="220"/>
      <c r="F183" s="220"/>
      <c r="G183" s="216"/>
      <c r="H183" s="107" t="e">
        <f>SUM(H184:H205:#REF!)</f>
        <v>#REF!</v>
      </c>
      <c r="I183" s="107" t="e">
        <f>SUM(I184:I205:#REF!)</f>
        <v>#REF!</v>
      </c>
      <c r="J183" s="107" t="e">
        <f>SUM(J184:J205:#REF!)</f>
        <v>#REF!</v>
      </c>
      <c r="K183" s="107" t="e">
        <f>SUM(K184:K205:#REF!)</f>
        <v>#REF!</v>
      </c>
      <c r="L183" s="107" t="e">
        <f>SUM(L184:L205:#REF!)</f>
        <v>#REF!</v>
      </c>
      <c r="M183" s="107" t="e">
        <f>SUM(M184:M205:#REF!)</f>
        <v>#REF!</v>
      </c>
      <c r="N183" s="107" t="e">
        <f>SUM(N184:N205:#REF!)</f>
        <v>#REF!</v>
      </c>
      <c r="O183" s="107">
        <f>SUM(O184:O205)</f>
        <v>8555160545</v>
      </c>
      <c r="P183" s="107">
        <f t="shared" ref="P183:S183" si="26">SUM(P184:P205)</f>
        <v>8523160545</v>
      </c>
      <c r="Q183" s="107">
        <f t="shared" si="26"/>
        <v>0</v>
      </c>
      <c r="R183" s="107">
        <f t="shared" si="26"/>
        <v>0</v>
      </c>
      <c r="S183" s="107">
        <f t="shared" si="26"/>
        <v>32000000</v>
      </c>
    </row>
    <row r="184" spans="2:19" s="131" customFormat="1" ht="37.5" outlineLevel="1" x14ac:dyDescent="0.25">
      <c r="B184" s="226"/>
      <c r="C184" s="22">
        <v>1</v>
      </c>
      <c r="D184" s="40" t="s">
        <v>339</v>
      </c>
      <c r="E184" s="169" t="s">
        <v>269</v>
      </c>
      <c r="F184" s="158" t="s">
        <v>202</v>
      </c>
      <c r="G184" s="190" t="s">
        <v>22</v>
      </c>
      <c r="H184" s="137">
        <v>2000000</v>
      </c>
      <c r="I184" s="137">
        <v>30000000</v>
      </c>
      <c r="J184" s="137">
        <v>10438525</v>
      </c>
      <c r="K184" s="137">
        <v>606890368.75</v>
      </c>
      <c r="L184" s="137">
        <v>606890368.75</v>
      </c>
      <c r="M184" s="137">
        <v>606890368.75</v>
      </c>
      <c r="N184" s="137">
        <v>606890368.75</v>
      </c>
      <c r="O184" s="138">
        <v>2470000000</v>
      </c>
      <c r="P184" s="138">
        <v>2470000000</v>
      </c>
      <c r="Q184" s="41"/>
      <c r="R184" s="41"/>
      <c r="S184" s="41"/>
    </row>
    <row r="185" spans="2:19" s="132" customFormat="1" ht="37.5" outlineLevel="1" x14ac:dyDescent="0.25">
      <c r="B185" s="226"/>
      <c r="C185" s="22">
        <v>2</v>
      </c>
      <c r="D185" s="39" t="s">
        <v>344</v>
      </c>
      <c r="E185" s="169" t="s">
        <v>269</v>
      </c>
      <c r="F185" s="158" t="s">
        <v>202</v>
      </c>
      <c r="G185" s="190" t="s">
        <v>22</v>
      </c>
      <c r="H185" s="139"/>
      <c r="I185" s="139"/>
      <c r="J185" s="137">
        <f>O185*0.1</f>
        <v>166000000</v>
      </c>
      <c r="K185" s="137">
        <f>O185*0.2</f>
        <v>332000000</v>
      </c>
      <c r="L185" s="137">
        <v>332000000</v>
      </c>
      <c r="M185" s="137">
        <v>332000000</v>
      </c>
      <c r="N185" s="137">
        <f>O185*0.3</f>
        <v>498000000</v>
      </c>
      <c r="O185" s="138">
        <v>1660000000</v>
      </c>
      <c r="P185" s="138">
        <v>1660000000</v>
      </c>
      <c r="Q185" s="27"/>
      <c r="R185" s="28"/>
      <c r="S185" s="27"/>
    </row>
    <row r="186" spans="2:19" s="132" customFormat="1" ht="37.5" outlineLevel="1" x14ac:dyDescent="0.25">
      <c r="B186" s="226"/>
      <c r="C186" s="22">
        <v>3</v>
      </c>
      <c r="D186" s="40" t="s">
        <v>345</v>
      </c>
      <c r="E186" s="169" t="s">
        <v>269</v>
      </c>
      <c r="F186" s="158" t="s">
        <v>202</v>
      </c>
      <c r="G186" s="190" t="s">
        <v>22</v>
      </c>
      <c r="H186" s="41"/>
      <c r="I186" s="41"/>
      <c r="J186" s="137"/>
      <c r="K186" s="137"/>
      <c r="L186" s="137">
        <f>O186*0.2</f>
        <v>24000000</v>
      </c>
      <c r="M186" s="137">
        <f>O186*0.4</f>
        <v>48000000</v>
      </c>
      <c r="N186" s="137">
        <v>48000000</v>
      </c>
      <c r="O186" s="138">
        <v>120000000</v>
      </c>
      <c r="P186" s="138">
        <v>120000000</v>
      </c>
      <c r="Q186" s="27"/>
      <c r="R186" s="28"/>
      <c r="S186" s="27"/>
    </row>
    <row r="187" spans="2:19" s="133" customFormat="1" ht="37.5" outlineLevel="1" x14ac:dyDescent="0.25">
      <c r="B187" s="226"/>
      <c r="C187" s="22">
        <v>4</v>
      </c>
      <c r="D187" s="40" t="s">
        <v>346</v>
      </c>
      <c r="E187" s="169" t="s">
        <v>269</v>
      </c>
      <c r="F187" s="158" t="s">
        <v>202</v>
      </c>
      <c r="G187" s="190" t="s">
        <v>22</v>
      </c>
      <c r="H187" s="41"/>
      <c r="I187" s="41"/>
      <c r="J187" s="137"/>
      <c r="K187" s="137"/>
      <c r="L187" s="137">
        <f>O187*0.2</f>
        <v>46000000</v>
      </c>
      <c r="M187" s="137">
        <f>O187*0.4</f>
        <v>92000000</v>
      </c>
      <c r="N187" s="137">
        <v>92000000</v>
      </c>
      <c r="O187" s="138">
        <v>230000000</v>
      </c>
      <c r="P187" s="138">
        <v>230000000</v>
      </c>
      <c r="Q187" s="27"/>
      <c r="R187" s="28"/>
      <c r="S187" s="27"/>
    </row>
    <row r="188" spans="2:19" s="133" customFormat="1" ht="37.5" outlineLevel="1" x14ac:dyDescent="0.25">
      <c r="B188" s="226"/>
      <c r="C188" s="22">
        <v>5</v>
      </c>
      <c r="D188" s="40" t="s">
        <v>348</v>
      </c>
      <c r="E188" s="169" t="s">
        <v>269</v>
      </c>
      <c r="F188" s="158" t="s">
        <v>202</v>
      </c>
      <c r="G188" s="190" t="s">
        <v>22</v>
      </c>
      <c r="H188" s="137">
        <v>285033</v>
      </c>
      <c r="I188" s="137">
        <v>25000000</v>
      </c>
      <c r="J188" s="137">
        <v>101671496.7</v>
      </c>
      <c r="K188" s="137">
        <v>203342993.40000001</v>
      </c>
      <c r="L188" s="137">
        <v>203342993.40000001</v>
      </c>
      <c r="M188" s="137">
        <v>203342993.40000001</v>
      </c>
      <c r="N188" s="137">
        <v>305014490.09999996</v>
      </c>
      <c r="O188" s="138">
        <v>1042000000</v>
      </c>
      <c r="P188" s="138">
        <v>1042000000</v>
      </c>
      <c r="Q188" s="27"/>
      <c r="R188" s="28"/>
      <c r="S188" s="27"/>
    </row>
    <row r="189" spans="2:19" s="131" customFormat="1" ht="37.5" outlineLevel="1" x14ac:dyDescent="0.25">
      <c r="B189" s="226"/>
      <c r="C189" s="22">
        <v>6</v>
      </c>
      <c r="D189" s="40" t="s">
        <v>350</v>
      </c>
      <c r="E189" s="169" t="s">
        <v>269</v>
      </c>
      <c r="F189" s="158" t="s">
        <v>202</v>
      </c>
      <c r="G189" s="190" t="s">
        <v>22</v>
      </c>
      <c r="H189" s="138"/>
      <c r="I189" s="138"/>
      <c r="J189" s="137">
        <v>5000000</v>
      </c>
      <c r="K189" s="137">
        <f>O189*0.15</f>
        <v>75000000</v>
      </c>
      <c r="L189" s="137">
        <f>O189*0.25</f>
        <v>125000000</v>
      </c>
      <c r="M189" s="137">
        <v>145000000</v>
      </c>
      <c r="N189" s="137">
        <v>150000000</v>
      </c>
      <c r="O189" s="138">
        <v>500000000</v>
      </c>
      <c r="P189" s="138">
        <v>500000000</v>
      </c>
      <c r="Q189" s="27"/>
      <c r="R189" s="28"/>
      <c r="S189" s="27"/>
    </row>
    <row r="190" spans="2:19" s="134" customFormat="1" ht="37.5" outlineLevel="1" x14ac:dyDescent="0.25">
      <c r="B190" s="226"/>
      <c r="C190" s="22">
        <v>7</v>
      </c>
      <c r="D190" s="40" t="s">
        <v>352</v>
      </c>
      <c r="E190" s="169" t="s">
        <v>269</v>
      </c>
      <c r="F190" s="158" t="s">
        <v>202</v>
      </c>
      <c r="G190" s="190" t="s">
        <v>22</v>
      </c>
      <c r="H190" s="138"/>
      <c r="I190" s="138"/>
      <c r="J190" s="137">
        <f>O190*0.05</f>
        <v>7800000</v>
      </c>
      <c r="K190" s="137">
        <f>O190*0.15</f>
        <v>23400000</v>
      </c>
      <c r="L190" s="137">
        <f>O190*0.25</f>
        <v>39000000</v>
      </c>
      <c r="M190" s="137">
        <f>O190*0.25</f>
        <v>39000000</v>
      </c>
      <c r="N190" s="137">
        <v>46800000</v>
      </c>
      <c r="O190" s="138">
        <v>156000000</v>
      </c>
      <c r="P190" s="138">
        <v>156000000</v>
      </c>
      <c r="Q190" s="27"/>
      <c r="R190" s="28"/>
      <c r="S190" s="27"/>
    </row>
    <row r="191" spans="2:19" s="131" customFormat="1" ht="37.5" outlineLevel="1" x14ac:dyDescent="0.25">
      <c r="B191" s="226"/>
      <c r="C191" s="22">
        <v>8</v>
      </c>
      <c r="D191" s="40" t="s">
        <v>353</v>
      </c>
      <c r="E191" s="169" t="s">
        <v>269</v>
      </c>
      <c r="F191" s="158" t="s">
        <v>202</v>
      </c>
      <c r="G191" s="190" t="s">
        <v>22</v>
      </c>
      <c r="H191" s="138"/>
      <c r="I191" s="138"/>
      <c r="J191" s="137"/>
      <c r="K191" s="137"/>
      <c r="L191" s="137"/>
      <c r="M191" s="137"/>
      <c r="N191" s="137"/>
      <c r="O191" s="138">
        <v>183000000</v>
      </c>
      <c r="P191" s="138">
        <v>183000000</v>
      </c>
      <c r="Q191" s="27"/>
      <c r="R191" s="28"/>
      <c r="S191" s="27"/>
    </row>
    <row r="192" spans="2:19" s="21" customFormat="1" ht="26.25" customHeight="1" outlineLevel="1" x14ac:dyDescent="0.25">
      <c r="B192" s="226"/>
      <c r="C192" s="22">
        <v>9</v>
      </c>
      <c r="D192" s="40" t="s">
        <v>354</v>
      </c>
      <c r="E192" s="169" t="s">
        <v>269</v>
      </c>
      <c r="F192" s="158" t="s">
        <v>202</v>
      </c>
      <c r="G192" s="190" t="s">
        <v>23</v>
      </c>
      <c r="H192" s="138"/>
      <c r="I192" s="138"/>
      <c r="J192" s="137"/>
      <c r="K192" s="137"/>
      <c r="L192" s="137"/>
      <c r="M192" s="137"/>
      <c r="N192" s="137"/>
      <c r="O192" s="138">
        <v>96000000</v>
      </c>
      <c r="P192" s="138">
        <v>96000000</v>
      </c>
      <c r="Q192" s="27"/>
      <c r="R192" s="28"/>
      <c r="S192" s="27"/>
    </row>
    <row r="193" spans="2:19" s="21" customFormat="1" ht="37.5" outlineLevel="1" x14ac:dyDescent="0.25">
      <c r="B193" s="226"/>
      <c r="C193" s="22">
        <v>10</v>
      </c>
      <c r="D193" s="40" t="s">
        <v>356</v>
      </c>
      <c r="E193" s="169" t="s">
        <v>269</v>
      </c>
      <c r="F193" s="158" t="s">
        <v>202</v>
      </c>
      <c r="G193" s="190" t="s">
        <v>24</v>
      </c>
      <c r="H193" s="137">
        <v>2000000</v>
      </c>
      <c r="I193" s="137">
        <v>25172949</v>
      </c>
      <c r="J193" s="137">
        <v>149824057.65000001</v>
      </c>
      <c r="K193" s="137">
        <v>199765410.20000002</v>
      </c>
      <c r="L193" s="137">
        <v>249706762.75</v>
      </c>
      <c r="M193" s="137">
        <v>249706762.75</v>
      </c>
      <c r="N193" s="137">
        <v>149824058</v>
      </c>
      <c r="O193" s="138">
        <v>1026000000</v>
      </c>
      <c r="P193" s="138">
        <v>1026000000</v>
      </c>
      <c r="Q193" s="27"/>
      <c r="R193" s="28"/>
      <c r="S193" s="27"/>
    </row>
    <row r="194" spans="2:19" s="21" customFormat="1" ht="37.5" outlineLevel="1" x14ac:dyDescent="0.25">
      <c r="B194" s="226"/>
      <c r="C194" s="22">
        <v>11</v>
      </c>
      <c r="D194" s="39" t="s">
        <v>357</v>
      </c>
      <c r="E194" s="169" t="s">
        <v>269</v>
      </c>
      <c r="F194" s="158" t="s">
        <v>202</v>
      </c>
      <c r="G194" s="190" t="s">
        <v>25</v>
      </c>
      <c r="H194" s="138"/>
      <c r="I194" s="138"/>
      <c r="J194" s="137"/>
      <c r="K194" s="137"/>
      <c r="L194" s="137"/>
      <c r="M194" s="137"/>
      <c r="N194" s="137"/>
      <c r="O194" s="138">
        <v>136000000</v>
      </c>
      <c r="P194" s="138">
        <v>136000000</v>
      </c>
      <c r="Q194" s="27"/>
      <c r="R194" s="28"/>
      <c r="S194" s="27"/>
    </row>
    <row r="195" spans="2:19" s="21" customFormat="1" ht="37.5" outlineLevel="1" x14ac:dyDescent="0.25">
      <c r="B195" s="226"/>
      <c r="C195" s="22">
        <v>12</v>
      </c>
      <c r="D195" s="39" t="s">
        <v>358</v>
      </c>
      <c r="E195" s="169" t="s">
        <v>269</v>
      </c>
      <c r="F195" s="158" t="s">
        <v>202</v>
      </c>
      <c r="G195" s="190" t="s">
        <v>26</v>
      </c>
      <c r="H195" s="138"/>
      <c r="I195" s="138"/>
      <c r="J195" s="137"/>
      <c r="K195" s="137"/>
      <c r="L195" s="137"/>
      <c r="M195" s="137"/>
      <c r="N195" s="137"/>
      <c r="O195" s="138">
        <v>96000000</v>
      </c>
      <c r="P195" s="138">
        <v>96000000</v>
      </c>
      <c r="Q195" s="27"/>
      <c r="R195" s="28"/>
      <c r="S195" s="27"/>
    </row>
    <row r="196" spans="2:19" s="21" customFormat="1" ht="37.5" outlineLevel="1" x14ac:dyDescent="0.3">
      <c r="B196" s="226"/>
      <c r="C196" s="22">
        <v>13</v>
      </c>
      <c r="D196" s="43" t="s">
        <v>359</v>
      </c>
      <c r="E196" s="169" t="s">
        <v>269</v>
      </c>
      <c r="F196" s="158" t="s">
        <v>202</v>
      </c>
      <c r="G196" s="50" t="s">
        <v>27</v>
      </c>
      <c r="H196" s="138">
        <v>23240841</v>
      </c>
      <c r="I196" s="138">
        <v>32925116</v>
      </c>
      <c r="J196" s="138">
        <v>39409678</v>
      </c>
      <c r="K196" s="138"/>
      <c r="L196" s="138"/>
      <c r="M196" s="138"/>
      <c r="N196" s="138"/>
      <c r="O196" s="138">
        <f>H196+I196+J196</f>
        <v>95575635</v>
      </c>
      <c r="P196" s="138">
        <v>95575635</v>
      </c>
      <c r="Q196" s="27"/>
      <c r="R196" s="28"/>
      <c r="S196" s="27"/>
    </row>
    <row r="197" spans="2:19" s="21" customFormat="1" ht="37.5" outlineLevel="1" x14ac:dyDescent="0.3">
      <c r="B197" s="226"/>
      <c r="C197" s="22">
        <v>14</v>
      </c>
      <c r="D197" s="43" t="s">
        <v>361</v>
      </c>
      <c r="E197" s="169" t="s">
        <v>269</v>
      </c>
      <c r="F197" s="158" t="s">
        <v>202</v>
      </c>
      <c r="G197" s="50" t="s">
        <v>28</v>
      </c>
      <c r="H197" s="138">
        <v>71750290</v>
      </c>
      <c r="I197" s="138">
        <v>68165371</v>
      </c>
      <c r="J197" s="138">
        <v>43209765</v>
      </c>
      <c r="K197" s="138"/>
      <c r="L197" s="138"/>
      <c r="M197" s="138"/>
      <c r="N197" s="138"/>
      <c r="O197" s="138">
        <f>H197+I197+J197</f>
        <v>183125426</v>
      </c>
      <c r="P197" s="138">
        <v>183125426</v>
      </c>
      <c r="Q197" s="27"/>
      <c r="R197" s="28"/>
      <c r="S197" s="27"/>
    </row>
    <row r="198" spans="2:19" s="21" customFormat="1" ht="37.5" outlineLevel="1" x14ac:dyDescent="0.25">
      <c r="B198" s="226"/>
      <c r="C198" s="22">
        <v>15</v>
      </c>
      <c r="D198" s="39" t="s">
        <v>362</v>
      </c>
      <c r="E198" s="169" t="s">
        <v>269</v>
      </c>
      <c r="F198" s="158" t="s">
        <v>202</v>
      </c>
      <c r="G198" s="191" t="s">
        <v>27</v>
      </c>
      <c r="H198" s="138">
        <v>10300000</v>
      </c>
      <c r="I198" s="138">
        <v>7000000</v>
      </c>
      <c r="J198" s="139"/>
      <c r="K198" s="139"/>
      <c r="L198" s="139"/>
      <c r="M198" s="139"/>
      <c r="N198" s="139"/>
      <c r="O198" s="138">
        <f t="shared" ref="O198:O202" si="27">H198+I198+J198</f>
        <v>17300000</v>
      </c>
      <c r="P198" s="138">
        <v>17300000</v>
      </c>
      <c r="Q198" s="27"/>
      <c r="R198" s="28"/>
      <c r="S198" s="27"/>
    </row>
    <row r="199" spans="2:19" s="21" customFormat="1" ht="37.5" outlineLevel="1" x14ac:dyDescent="0.25">
      <c r="B199" s="226"/>
      <c r="C199" s="22">
        <v>16</v>
      </c>
      <c r="D199" s="39" t="s">
        <v>363</v>
      </c>
      <c r="E199" s="169" t="s">
        <v>269</v>
      </c>
      <c r="F199" s="158" t="s">
        <v>202</v>
      </c>
      <c r="G199" s="191" t="s">
        <v>27</v>
      </c>
      <c r="H199" s="138">
        <v>11054381</v>
      </c>
      <c r="I199" s="138">
        <v>19516070</v>
      </c>
      <c r="J199" s="138">
        <v>20721710</v>
      </c>
      <c r="K199" s="139"/>
      <c r="L199" s="139"/>
      <c r="M199" s="139"/>
      <c r="N199" s="139"/>
      <c r="O199" s="138">
        <f t="shared" si="27"/>
        <v>51292161</v>
      </c>
      <c r="P199" s="138">
        <v>51292161</v>
      </c>
      <c r="Q199" s="27"/>
      <c r="R199" s="28"/>
      <c r="S199" s="27"/>
    </row>
    <row r="200" spans="2:19" s="21" customFormat="1" ht="37.5" outlineLevel="1" x14ac:dyDescent="0.25">
      <c r="B200" s="226"/>
      <c r="C200" s="22">
        <v>17</v>
      </c>
      <c r="D200" s="39" t="s">
        <v>370</v>
      </c>
      <c r="E200" s="169" t="s">
        <v>269</v>
      </c>
      <c r="F200" s="158" t="s">
        <v>202</v>
      </c>
      <c r="G200" s="191" t="s">
        <v>30</v>
      </c>
      <c r="H200" s="138">
        <v>46265182</v>
      </c>
      <c r="I200" s="138">
        <v>30478614</v>
      </c>
      <c r="J200" s="138">
        <v>41170786</v>
      </c>
      <c r="K200" s="139"/>
      <c r="L200" s="139"/>
      <c r="M200" s="139"/>
      <c r="N200" s="139"/>
      <c r="O200" s="138">
        <f t="shared" si="27"/>
        <v>117914582</v>
      </c>
      <c r="P200" s="138">
        <v>117914582</v>
      </c>
      <c r="Q200" s="27"/>
      <c r="R200" s="28"/>
      <c r="S200" s="27"/>
    </row>
    <row r="201" spans="2:19" s="21" customFormat="1" ht="37.5" outlineLevel="1" x14ac:dyDescent="0.25">
      <c r="B201" s="226"/>
      <c r="C201" s="22">
        <v>18</v>
      </c>
      <c r="D201" s="39" t="s">
        <v>29</v>
      </c>
      <c r="E201" s="169" t="s">
        <v>269</v>
      </c>
      <c r="F201" s="158" t="s">
        <v>202</v>
      </c>
      <c r="G201" s="191" t="s">
        <v>31</v>
      </c>
      <c r="H201" s="138">
        <v>8000000</v>
      </c>
      <c r="I201" s="138">
        <v>15944720</v>
      </c>
      <c r="J201" s="138">
        <v>11110560</v>
      </c>
      <c r="K201" s="139"/>
      <c r="L201" s="139"/>
      <c r="M201" s="139"/>
      <c r="N201" s="139"/>
      <c r="O201" s="138">
        <f t="shared" si="27"/>
        <v>35055280</v>
      </c>
      <c r="P201" s="138">
        <v>35055280</v>
      </c>
      <c r="Q201" s="27"/>
      <c r="R201" s="28"/>
      <c r="S201" s="27"/>
    </row>
    <row r="202" spans="2:19" s="21" customFormat="1" ht="37.5" outlineLevel="1" x14ac:dyDescent="0.25">
      <c r="B202" s="226"/>
      <c r="C202" s="22">
        <v>19</v>
      </c>
      <c r="D202" s="39" t="s">
        <v>372</v>
      </c>
      <c r="E202" s="169" t="s">
        <v>269</v>
      </c>
      <c r="F202" s="158" t="s">
        <v>202</v>
      </c>
      <c r="G202" s="191" t="s">
        <v>32</v>
      </c>
      <c r="H202" s="138">
        <v>11165012</v>
      </c>
      <c r="I202" s="138">
        <v>11599466</v>
      </c>
      <c r="J202" s="138">
        <v>14132983</v>
      </c>
      <c r="K202" s="139"/>
      <c r="L202" s="139"/>
      <c r="M202" s="139"/>
      <c r="N202" s="139"/>
      <c r="O202" s="138">
        <f t="shared" si="27"/>
        <v>36897461</v>
      </c>
      <c r="P202" s="138">
        <v>36897461</v>
      </c>
      <c r="Q202" s="27"/>
      <c r="R202" s="28"/>
      <c r="S202" s="27"/>
    </row>
    <row r="203" spans="2:19" s="21" customFormat="1" ht="37.5" outlineLevel="1" x14ac:dyDescent="0.25">
      <c r="B203" s="226"/>
      <c r="C203" s="22">
        <v>20</v>
      </c>
      <c r="D203" s="39" t="s">
        <v>375</v>
      </c>
      <c r="E203" s="169" t="s">
        <v>269</v>
      </c>
      <c r="F203" s="158" t="s">
        <v>202</v>
      </c>
      <c r="G203" s="191" t="s">
        <v>33</v>
      </c>
      <c r="H203" s="137">
        <v>1000000</v>
      </c>
      <c r="I203" s="137">
        <v>8000000</v>
      </c>
      <c r="J203" s="137">
        <v>16000000</v>
      </c>
      <c r="K203" s="137">
        <v>15000000</v>
      </c>
      <c r="L203" s="137"/>
      <c r="M203" s="137"/>
      <c r="N203" s="137"/>
      <c r="O203" s="138">
        <v>40000000</v>
      </c>
      <c r="P203" s="138">
        <v>40000000</v>
      </c>
      <c r="Q203" s="27"/>
      <c r="R203" s="28"/>
      <c r="S203" s="27"/>
    </row>
    <row r="204" spans="2:19" s="21" customFormat="1" ht="37.5" outlineLevel="1" x14ac:dyDescent="0.25">
      <c r="B204" s="226"/>
      <c r="C204" s="22">
        <v>21</v>
      </c>
      <c r="D204" s="39" t="s">
        <v>376</v>
      </c>
      <c r="E204" s="162"/>
      <c r="F204" s="158" t="s">
        <v>202</v>
      </c>
      <c r="G204" s="191" t="s">
        <v>21</v>
      </c>
      <c r="H204" s="139"/>
      <c r="I204" s="137"/>
      <c r="J204" s="137">
        <v>5000000</v>
      </c>
      <c r="K204" s="137">
        <v>5000000</v>
      </c>
      <c r="L204" s="137">
        <v>5000000</v>
      </c>
      <c r="M204" s="137">
        <v>5000000</v>
      </c>
      <c r="N204" s="137">
        <v>12000000</v>
      </c>
      <c r="O204" s="138">
        <v>32000000</v>
      </c>
      <c r="P204" s="27"/>
      <c r="Q204" s="27"/>
      <c r="R204" s="28"/>
      <c r="S204" s="138">
        <v>32000000</v>
      </c>
    </row>
    <row r="205" spans="2:19" s="21" customFormat="1" ht="56.25" outlineLevel="1" x14ac:dyDescent="0.25">
      <c r="B205" s="226"/>
      <c r="C205" s="22">
        <v>22</v>
      </c>
      <c r="D205" s="39" t="s">
        <v>377</v>
      </c>
      <c r="E205" s="162"/>
      <c r="F205" s="158" t="s">
        <v>202</v>
      </c>
      <c r="G205" s="191" t="s">
        <v>34</v>
      </c>
      <c r="H205" s="139"/>
      <c r="I205" s="137"/>
      <c r="J205" s="137"/>
      <c r="K205" s="137"/>
      <c r="L205" s="137"/>
      <c r="M205" s="137"/>
      <c r="N205" s="137"/>
      <c r="O205" s="138">
        <v>231000000</v>
      </c>
      <c r="P205" s="138">
        <v>231000000</v>
      </c>
      <c r="Q205" s="27"/>
      <c r="R205" s="28"/>
      <c r="S205" s="27"/>
    </row>
    <row r="206" spans="2:19" s="21" customFormat="1" ht="18.75" customHeight="1" outlineLevel="1" x14ac:dyDescent="0.25">
      <c r="B206" s="226"/>
      <c r="C206" s="22"/>
      <c r="D206" s="44" t="s">
        <v>393</v>
      </c>
      <c r="E206" s="162"/>
      <c r="F206" s="158" t="s">
        <v>202</v>
      </c>
      <c r="G206" s="191"/>
      <c r="H206" s="139"/>
      <c r="I206" s="139"/>
      <c r="J206" s="139"/>
      <c r="K206" s="139"/>
      <c r="L206" s="139"/>
      <c r="M206" s="139"/>
      <c r="N206" s="139"/>
      <c r="O206" s="140">
        <v>136000000</v>
      </c>
      <c r="P206" s="140">
        <v>136000000</v>
      </c>
      <c r="Q206" s="27"/>
      <c r="R206" s="28"/>
      <c r="S206" s="27"/>
    </row>
    <row r="207" spans="2:19" s="21" customFormat="1" ht="18.75" customHeight="1" outlineLevel="1" x14ac:dyDescent="0.25">
      <c r="B207" s="226"/>
      <c r="C207" s="22"/>
      <c r="D207" s="45" t="s">
        <v>378</v>
      </c>
      <c r="E207" s="162"/>
      <c r="F207" s="158" t="s">
        <v>202</v>
      </c>
      <c r="G207" s="191"/>
      <c r="H207" s="139"/>
      <c r="I207" s="139"/>
      <c r="J207" s="139"/>
      <c r="K207" s="139"/>
      <c r="L207" s="139"/>
      <c r="M207" s="139"/>
      <c r="N207" s="139"/>
      <c r="O207" s="140">
        <v>80000000</v>
      </c>
      <c r="P207" s="140">
        <v>80000000</v>
      </c>
      <c r="Q207" s="27"/>
      <c r="R207" s="28"/>
      <c r="S207" s="27"/>
    </row>
    <row r="208" spans="2:19" s="21" customFormat="1" ht="37.5" outlineLevel="1" x14ac:dyDescent="0.25">
      <c r="B208" s="226"/>
      <c r="C208" s="49">
        <v>1</v>
      </c>
      <c r="D208" s="45" t="s">
        <v>35</v>
      </c>
      <c r="E208" s="162"/>
      <c r="F208" s="158" t="s">
        <v>202</v>
      </c>
      <c r="G208" s="192" t="s">
        <v>33</v>
      </c>
      <c r="H208" s="137">
        <v>5865</v>
      </c>
      <c r="I208" s="137">
        <f>O208*0.15</f>
        <v>1200000</v>
      </c>
      <c r="J208" s="137">
        <v>6794135</v>
      </c>
      <c r="K208" s="138"/>
      <c r="L208" s="138"/>
      <c r="M208" s="138"/>
      <c r="N208" s="138"/>
      <c r="O208" s="140">
        <v>8000000</v>
      </c>
      <c r="P208" s="140">
        <v>8000000</v>
      </c>
      <c r="Q208" s="27"/>
      <c r="R208" s="28"/>
      <c r="S208" s="27"/>
    </row>
    <row r="209" spans="2:19" s="21" customFormat="1" ht="37.5" outlineLevel="1" x14ac:dyDescent="0.3">
      <c r="B209" s="226"/>
      <c r="C209" s="49">
        <v>2</v>
      </c>
      <c r="D209" s="46" t="s">
        <v>379</v>
      </c>
      <c r="E209" s="162"/>
      <c r="F209" s="158" t="s">
        <v>202</v>
      </c>
      <c r="G209" s="192" t="s">
        <v>18</v>
      </c>
      <c r="H209" s="137">
        <v>5858</v>
      </c>
      <c r="I209" s="137">
        <f t="shared" ref="I209:I217" si="28">O209*0.15</f>
        <v>1200000</v>
      </c>
      <c r="J209" s="137">
        <v>6794142</v>
      </c>
      <c r="K209" s="138"/>
      <c r="L209" s="138"/>
      <c r="M209" s="138"/>
      <c r="N209" s="138"/>
      <c r="O209" s="140">
        <v>8000000</v>
      </c>
      <c r="P209" s="140">
        <v>8000000</v>
      </c>
      <c r="Q209" s="27"/>
      <c r="R209" s="28"/>
      <c r="S209" s="27"/>
    </row>
    <row r="210" spans="2:19" s="21" customFormat="1" ht="37.5" outlineLevel="1" x14ac:dyDescent="0.3">
      <c r="B210" s="226"/>
      <c r="C210" s="49">
        <v>3</v>
      </c>
      <c r="D210" s="46" t="s">
        <v>380</v>
      </c>
      <c r="E210" s="162"/>
      <c r="F210" s="158" t="s">
        <v>202</v>
      </c>
      <c r="G210" s="192" t="s">
        <v>34</v>
      </c>
      <c r="H210" s="137">
        <v>6682</v>
      </c>
      <c r="I210" s="137">
        <f t="shared" si="28"/>
        <v>1200000</v>
      </c>
      <c r="J210" s="137">
        <v>6793318</v>
      </c>
      <c r="K210" s="138"/>
      <c r="L210" s="138"/>
      <c r="M210" s="138"/>
      <c r="N210" s="138"/>
      <c r="O210" s="140">
        <v>8000000</v>
      </c>
      <c r="P210" s="140">
        <v>8000000</v>
      </c>
      <c r="Q210" s="27"/>
      <c r="R210" s="28"/>
      <c r="S210" s="27"/>
    </row>
    <row r="211" spans="2:19" s="21" customFormat="1" ht="37.5" outlineLevel="1" x14ac:dyDescent="0.3">
      <c r="B211" s="226"/>
      <c r="C211" s="49">
        <v>4</v>
      </c>
      <c r="D211" s="46" t="s">
        <v>381</v>
      </c>
      <c r="E211" s="162"/>
      <c r="F211" s="158" t="s">
        <v>202</v>
      </c>
      <c r="G211" s="192" t="s">
        <v>36</v>
      </c>
      <c r="H211" s="137">
        <v>6673</v>
      </c>
      <c r="I211" s="137">
        <f t="shared" si="28"/>
        <v>1200000</v>
      </c>
      <c r="J211" s="137">
        <v>6793327</v>
      </c>
      <c r="K211" s="138"/>
      <c r="L211" s="138"/>
      <c r="M211" s="138"/>
      <c r="N211" s="138"/>
      <c r="O211" s="140">
        <v>8000000</v>
      </c>
      <c r="P211" s="140">
        <v>8000000</v>
      </c>
      <c r="Q211" s="27"/>
      <c r="R211" s="28"/>
      <c r="S211" s="27"/>
    </row>
    <row r="212" spans="2:19" s="21" customFormat="1" ht="37.5" outlineLevel="1" x14ac:dyDescent="0.3">
      <c r="B212" s="226"/>
      <c r="C212" s="49">
        <v>5</v>
      </c>
      <c r="D212" s="46" t="s">
        <v>382</v>
      </c>
      <c r="E212" s="162"/>
      <c r="F212" s="158" t="s">
        <v>202</v>
      </c>
      <c r="G212" s="192" t="s">
        <v>34</v>
      </c>
      <c r="H212" s="137">
        <v>38508</v>
      </c>
      <c r="I212" s="137">
        <f t="shared" si="28"/>
        <v>1200000</v>
      </c>
      <c r="J212" s="137">
        <v>6761492</v>
      </c>
      <c r="K212" s="138"/>
      <c r="L212" s="138"/>
      <c r="M212" s="138"/>
      <c r="N212" s="138"/>
      <c r="O212" s="140">
        <v>8000000</v>
      </c>
      <c r="P212" s="140">
        <v>8000000</v>
      </c>
      <c r="Q212" s="27"/>
      <c r="R212" s="28"/>
      <c r="S212" s="27"/>
    </row>
    <row r="213" spans="2:19" s="21" customFormat="1" ht="37.5" outlineLevel="1" x14ac:dyDescent="0.3">
      <c r="B213" s="226"/>
      <c r="C213" s="49">
        <v>6</v>
      </c>
      <c r="D213" s="46" t="s">
        <v>383</v>
      </c>
      <c r="E213" s="162"/>
      <c r="F213" s="158" t="s">
        <v>202</v>
      </c>
      <c r="G213" s="192" t="s">
        <v>34</v>
      </c>
      <c r="H213" s="137">
        <v>6236</v>
      </c>
      <c r="I213" s="137">
        <f t="shared" si="28"/>
        <v>1200000</v>
      </c>
      <c r="J213" s="137">
        <v>6793764</v>
      </c>
      <c r="K213" s="138"/>
      <c r="L213" s="138"/>
      <c r="M213" s="138"/>
      <c r="N213" s="138"/>
      <c r="O213" s="140">
        <v>8000000</v>
      </c>
      <c r="P213" s="140">
        <v>8000000</v>
      </c>
      <c r="Q213" s="27"/>
      <c r="R213" s="28"/>
      <c r="S213" s="27"/>
    </row>
    <row r="214" spans="2:19" s="21" customFormat="1" ht="37.5" outlineLevel="1" x14ac:dyDescent="0.3">
      <c r="B214" s="226"/>
      <c r="C214" s="51">
        <v>7</v>
      </c>
      <c r="D214" s="46" t="s">
        <v>384</v>
      </c>
      <c r="E214" s="162"/>
      <c r="F214" s="158" t="s">
        <v>202</v>
      </c>
      <c r="G214" s="192" t="s">
        <v>33</v>
      </c>
      <c r="H214" s="139"/>
      <c r="I214" s="137">
        <f t="shared" si="28"/>
        <v>1200000</v>
      </c>
      <c r="J214" s="138">
        <v>6800000</v>
      </c>
      <c r="K214" s="138"/>
      <c r="L214" s="138"/>
      <c r="M214" s="138"/>
      <c r="N214" s="138"/>
      <c r="O214" s="140">
        <v>8000000</v>
      </c>
      <c r="P214" s="140">
        <v>8000000</v>
      </c>
      <c r="Q214" s="27"/>
      <c r="R214" s="28"/>
      <c r="S214" s="27"/>
    </row>
    <row r="215" spans="2:19" s="21" customFormat="1" ht="37.5" outlineLevel="1" x14ac:dyDescent="0.3">
      <c r="B215" s="226"/>
      <c r="C215" s="51">
        <v>8</v>
      </c>
      <c r="D215" s="46" t="s">
        <v>385</v>
      </c>
      <c r="E215" s="162"/>
      <c r="F215" s="158" t="s">
        <v>202</v>
      </c>
      <c r="G215" s="192" t="s">
        <v>18</v>
      </c>
      <c r="H215" s="139"/>
      <c r="I215" s="137">
        <f t="shared" si="28"/>
        <v>1200000</v>
      </c>
      <c r="J215" s="138">
        <v>6800000</v>
      </c>
      <c r="K215" s="138"/>
      <c r="L215" s="138"/>
      <c r="M215" s="138"/>
      <c r="N215" s="138"/>
      <c r="O215" s="140">
        <v>8000000</v>
      </c>
      <c r="P215" s="140">
        <v>8000000</v>
      </c>
      <c r="Q215" s="27"/>
      <c r="R215" s="28"/>
      <c r="S215" s="27"/>
    </row>
    <row r="216" spans="2:19" s="21" customFormat="1" ht="37.5" outlineLevel="1" x14ac:dyDescent="0.25">
      <c r="B216" s="226"/>
      <c r="C216" s="51">
        <v>9</v>
      </c>
      <c r="D216" s="45" t="s">
        <v>386</v>
      </c>
      <c r="E216" s="162"/>
      <c r="F216" s="158" t="s">
        <v>202</v>
      </c>
      <c r="G216" s="192" t="s">
        <v>18</v>
      </c>
      <c r="H216" s="139"/>
      <c r="I216" s="137">
        <f t="shared" si="28"/>
        <v>1200000</v>
      </c>
      <c r="J216" s="138">
        <v>6800000</v>
      </c>
      <c r="K216" s="138"/>
      <c r="L216" s="138"/>
      <c r="M216" s="138"/>
      <c r="N216" s="138"/>
      <c r="O216" s="140">
        <v>8000000</v>
      </c>
      <c r="P216" s="140">
        <v>8000000</v>
      </c>
      <c r="Q216" s="27"/>
      <c r="R216" s="28"/>
      <c r="S216" s="27"/>
    </row>
    <row r="217" spans="2:19" s="21" customFormat="1" ht="37.5" outlineLevel="1" x14ac:dyDescent="0.3">
      <c r="B217" s="226"/>
      <c r="C217" s="51">
        <v>10</v>
      </c>
      <c r="D217" s="46" t="s">
        <v>387</v>
      </c>
      <c r="E217" s="162"/>
      <c r="F217" s="158" t="s">
        <v>202</v>
      </c>
      <c r="G217" s="193" t="s">
        <v>18</v>
      </c>
      <c r="H217" s="139"/>
      <c r="I217" s="137">
        <f t="shared" si="28"/>
        <v>1200000</v>
      </c>
      <c r="J217" s="138">
        <v>6800000</v>
      </c>
      <c r="K217" s="138"/>
      <c r="L217" s="138"/>
      <c r="M217" s="138"/>
      <c r="N217" s="138"/>
      <c r="O217" s="140">
        <v>8000000</v>
      </c>
      <c r="P217" s="140">
        <v>8000000</v>
      </c>
      <c r="Q217" s="27"/>
      <c r="R217" s="28"/>
      <c r="S217" s="27"/>
    </row>
    <row r="218" spans="2:19" s="21" customFormat="1" ht="37.5" outlineLevel="1" x14ac:dyDescent="0.3">
      <c r="B218" s="226"/>
      <c r="C218" s="52"/>
      <c r="D218" s="200" t="s">
        <v>378</v>
      </c>
      <c r="E218" s="162"/>
      <c r="F218" s="158" t="s">
        <v>202</v>
      </c>
      <c r="G218" s="191"/>
      <c r="H218" s="139"/>
      <c r="I218" s="139"/>
      <c r="J218" s="139"/>
      <c r="K218" s="139"/>
      <c r="L218" s="139"/>
      <c r="M218" s="139"/>
      <c r="N218" s="139"/>
      <c r="O218" s="140">
        <v>56000000</v>
      </c>
      <c r="P218" s="140">
        <v>56000000</v>
      </c>
      <c r="Q218" s="27"/>
      <c r="R218" s="28"/>
      <c r="S218" s="27"/>
    </row>
    <row r="219" spans="2:19" s="21" customFormat="1" ht="37.5" outlineLevel="1" x14ac:dyDescent="0.25">
      <c r="B219" s="226"/>
      <c r="C219" s="53">
        <v>11</v>
      </c>
      <c r="D219" s="48" t="s">
        <v>388</v>
      </c>
      <c r="E219" s="162"/>
      <c r="F219" s="158" t="s">
        <v>202</v>
      </c>
      <c r="G219" s="192" t="s">
        <v>40</v>
      </c>
      <c r="H219" s="137">
        <v>17202</v>
      </c>
      <c r="I219" s="137">
        <f>L222*0.4</f>
        <v>0</v>
      </c>
      <c r="J219" s="137">
        <f>O219-(H219+I219)</f>
        <v>7982798</v>
      </c>
      <c r="K219" s="139"/>
      <c r="L219" s="139"/>
      <c r="M219" s="139"/>
      <c r="N219" s="139"/>
      <c r="O219" s="140">
        <v>8000000</v>
      </c>
      <c r="P219" s="140">
        <v>8000000</v>
      </c>
      <c r="Q219" s="27"/>
      <c r="R219" s="28"/>
      <c r="S219" s="27"/>
    </row>
    <row r="220" spans="2:19" s="21" customFormat="1" ht="37.5" outlineLevel="1" x14ac:dyDescent="0.3">
      <c r="B220" s="226"/>
      <c r="C220" s="51">
        <v>12</v>
      </c>
      <c r="D220" s="47" t="s">
        <v>37</v>
      </c>
      <c r="E220" s="162"/>
      <c r="F220" s="158" t="s">
        <v>202</v>
      </c>
      <c r="G220" s="192" t="s">
        <v>40</v>
      </c>
      <c r="H220" s="139"/>
      <c r="I220" s="138">
        <v>3000000</v>
      </c>
      <c r="J220" s="138">
        <v>5000000</v>
      </c>
      <c r="K220" s="139"/>
      <c r="L220" s="139"/>
      <c r="M220" s="139"/>
      <c r="N220" s="139"/>
      <c r="O220" s="140">
        <v>8000000</v>
      </c>
      <c r="P220" s="140">
        <v>8000000</v>
      </c>
      <c r="Q220" s="27"/>
      <c r="R220" s="28"/>
      <c r="S220" s="27"/>
    </row>
    <row r="221" spans="2:19" s="21" customFormat="1" ht="37.5" outlineLevel="1" x14ac:dyDescent="0.3">
      <c r="B221" s="226"/>
      <c r="C221" s="51">
        <v>13</v>
      </c>
      <c r="D221" s="47" t="s">
        <v>389</v>
      </c>
      <c r="E221" s="162"/>
      <c r="F221" s="158" t="s">
        <v>202</v>
      </c>
      <c r="G221" s="192" t="s">
        <v>40</v>
      </c>
      <c r="H221" s="138">
        <v>3000000</v>
      </c>
      <c r="I221" s="138">
        <v>5000000</v>
      </c>
      <c r="J221" s="139"/>
      <c r="K221" s="139"/>
      <c r="L221" s="139"/>
      <c r="M221" s="139"/>
      <c r="N221" s="139"/>
      <c r="O221" s="140">
        <v>8000000</v>
      </c>
      <c r="P221" s="140">
        <v>8000000</v>
      </c>
      <c r="Q221" s="27"/>
      <c r="R221" s="28"/>
      <c r="S221" s="27"/>
    </row>
    <row r="222" spans="2:19" s="21" customFormat="1" ht="37.5" outlineLevel="1" x14ac:dyDescent="0.3">
      <c r="B222" s="226"/>
      <c r="C222" s="51">
        <v>14</v>
      </c>
      <c r="D222" s="47" t="s">
        <v>390</v>
      </c>
      <c r="E222" s="162"/>
      <c r="F222" s="158" t="s">
        <v>202</v>
      </c>
      <c r="G222" s="192" t="s">
        <v>40</v>
      </c>
      <c r="H222" s="138"/>
      <c r="I222" s="138"/>
      <c r="J222" s="138">
        <f>O222*0.4</f>
        <v>3200000</v>
      </c>
      <c r="K222" s="138">
        <f>O222*0.6</f>
        <v>4800000</v>
      </c>
      <c r="L222" s="138"/>
      <c r="M222" s="138"/>
      <c r="N222" s="138"/>
      <c r="O222" s="140">
        <v>8000000</v>
      </c>
      <c r="P222" s="140">
        <v>8000000</v>
      </c>
      <c r="Q222" s="27"/>
      <c r="R222" s="28"/>
      <c r="S222" s="27"/>
    </row>
    <row r="223" spans="2:19" s="21" customFormat="1" ht="37.5" outlineLevel="1" x14ac:dyDescent="0.3">
      <c r="B223" s="226"/>
      <c r="C223" s="51">
        <v>15</v>
      </c>
      <c r="D223" s="47" t="s">
        <v>391</v>
      </c>
      <c r="E223" s="162"/>
      <c r="F223" s="158" t="s">
        <v>202</v>
      </c>
      <c r="G223" s="192" t="s">
        <v>21</v>
      </c>
      <c r="H223" s="138"/>
      <c r="I223" s="138"/>
      <c r="J223" s="138">
        <f t="shared" ref="J223:J225" si="29">O223*0.4</f>
        <v>3200000</v>
      </c>
      <c r="K223" s="138">
        <f t="shared" ref="K223:K225" si="30">O223*0.6</f>
        <v>4800000</v>
      </c>
      <c r="L223" s="138"/>
      <c r="M223" s="138"/>
      <c r="N223" s="138"/>
      <c r="O223" s="140">
        <v>8000000</v>
      </c>
      <c r="P223" s="140">
        <v>8000000</v>
      </c>
      <c r="Q223" s="27"/>
      <c r="R223" s="28"/>
      <c r="S223" s="27"/>
    </row>
    <row r="224" spans="2:19" s="21" customFormat="1" ht="37.5" outlineLevel="1" x14ac:dyDescent="0.3">
      <c r="B224" s="226"/>
      <c r="C224" s="53">
        <v>16</v>
      </c>
      <c r="D224" s="47" t="s">
        <v>38</v>
      </c>
      <c r="E224" s="162"/>
      <c r="F224" s="158" t="s">
        <v>202</v>
      </c>
      <c r="G224" s="192" t="s">
        <v>21</v>
      </c>
      <c r="H224" s="138"/>
      <c r="I224" s="138"/>
      <c r="J224" s="138">
        <f t="shared" si="29"/>
        <v>3200000</v>
      </c>
      <c r="K224" s="138">
        <f t="shared" si="30"/>
        <v>4800000</v>
      </c>
      <c r="L224" s="138"/>
      <c r="M224" s="138"/>
      <c r="N224" s="138"/>
      <c r="O224" s="140">
        <v>8000000</v>
      </c>
      <c r="P224" s="140">
        <v>8000000</v>
      </c>
      <c r="Q224" s="27"/>
      <c r="R224" s="28"/>
      <c r="S224" s="27"/>
    </row>
    <row r="225" spans="2:19" s="21" customFormat="1" ht="37.5" outlineLevel="1" x14ac:dyDescent="0.3">
      <c r="B225" s="226"/>
      <c r="C225" s="51">
        <v>17</v>
      </c>
      <c r="D225" s="47" t="s">
        <v>39</v>
      </c>
      <c r="E225" s="162"/>
      <c r="F225" s="158" t="s">
        <v>202</v>
      </c>
      <c r="G225" s="192" t="s">
        <v>21</v>
      </c>
      <c r="H225" s="138"/>
      <c r="I225" s="138"/>
      <c r="J225" s="138">
        <f t="shared" si="29"/>
        <v>3200000</v>
      </c>
      <c r="K225" s="138">
        <f t="shared" si="30"/>
        <v>4800000</v>
      </c>
      <c r="L225" s="138"/>
      <c r="M225" s="138"/>
      <c r="N225" s="138"/>
      <c r="O225" s="140">
        <v>8000000</v>
      </c>
      <c r="P225" s="140">
        <v>8000000</v>
      </c>
      <c r="Q225" s="27"/>
      <c r="R225" s="28"/>
      <c r="S225" s="27"/>
    </row>
    <row r="226" spans="2:19" s="21" customFormat="1" ht="18.75" customHeight="1" outlineLevel="1" x14ac:dyDescent="0.3">
      <c r="B226" s="226"/>
      <c r="C226" s="51"/>
      <c r="D226" s="50" t="s">
        <v>392</v>
      </c>
      <c r="E226" s="162"/>
      <c r="F226" s="158" t="s">
        <v>202</v>
      </c>
      <c r="G226" s="191"/>
      <c r="H226" s="138"/>
      <c r="I226" s="138"/>
      <c r="J226" s="138"/>
      <c r="K226" s="138"/>
      <c r="L226" s="138"/>
      <c r="M226" s="138"/>
      <c r="N226" s="138"/>
      <c r="O226" s="141">
        <v>95000000</v>
      </c>
      <c r="P226" s="141">
        <v>95000000</v>
      </c>
      <c r="Q226" s="27"/>
      <c r="R226" s="28"/>
      <c r="S226" s="27"/>
    </row>
    <row r="227" spans="2:19" s="21" customFormat="1" ht="37.5" outlineLevel="1" x14ac:dyDescent="0.25">
      <c r="B227" s="226"/>
      <c r="C227" s="51">
        <v>18</v>
      </c>
      <c r="D227" s="49" t="s">
        <v>394</v>
      </c>
      <c r="E227" s="162"/>
      <c r="F227" s="158" t="s">
        <v>202</v>
      </c>
      <c r="G227" s="192" t="s">
        <v>18</v>
      </c>
      <c r="H227" s="138"/>
      <c r="I227" s="138"/>
      <c r="J227" s="138">
        <v>2500000</v>
      </c>
      <c r="K227" s="138">
        <v>2500000</v>
      </c>
      <c r="L227" s="138"/>
      <c r="M227" s="138"/>
      <c r="N227" s="138"/>
      <c r="O227" s="140">
        <v>5000000</v>
      </c>
      <c r="P227" s="140">
        <v>5000000</v>
      </c>
      <c r="Q227" s="27"/>
      <c r="R227" s="28"/>
      <c r="S227" s="27"/>
    </row>
    <row r="228" spans="2:19" s="21" customFormat="1" ht="37.5" outlineLevel="1" x14ac:dyDescent="0.25">
      <c r="B228" s="226"/>
      <c r="C228" s="51">
        <v>19</v>
      </c>
      <c r="D228" s="49" t="s">
        <v>395</v>
      </c>
      <c r="E228" s="162"/>
      <c r="F228" s="158" t="s">
        <v>202</v>
      </c>
      <c r="G228" s="192" t="s">
        <v>18</v>
      </c>
      <c r="H228" s="138"/>
      <c r="I228" s="138"/>
      <c r="J228" s="138">
        <v>2500000</v>
      </c>
      <c r="K228" s="138">
        <v>2500000</v>
      </c>
      <c r="L228" s="138"/>
      <c r="M228" s="138"/>
      <c r="N228" s="138"/>
      <c r="O228" s="140">
        <v>5000000</v>
      </c>
      <c r="P228" s="140">
        <v>5000000</v>
      </c>
      <c r="Q228" s="27"/>
      <c r="R228" s="28"/>
      <c r="S228" s="27"/>
    </row>
    <row r="229" spans="2:19" s="21" customFormat="1" ht="37.5" outlineLevel="1" x14ac:dyDescent="0.25">
      <c r="B229" s="226"/>
      <c r="C229" s="51">
        <v>20</v>
      </c>
      <c r="D229" s="49" t="s">
        <v>396</v>
      </c>
      <c r="E229" s="162"/>
      <c r="F229" s="158" t="s">
        <v>202</v>
      </c>
      <c r="G229" s="192" t="s">
        <v>18</v>
      </c>
      <c r="H229" s="138"/>
      <c r="I229" s="138"/>
      <c r="J229" s="138">
        <v>2500000</v>
      </c>
      <c r="K229" s="138">
        <v>2500000</v>
      </c>
      <c r="L229" s="138"/>
      <c r="M229" s="138"/>
      <c r="N229" s="138"/>
      <c r="O229" s="140">
        <v>5000000</v>
      </c>
      <c r="P229" s="140">
        <v>5000000</v>
      </c>
      <c r="Q229" s="27"/>
      <c r="R229" s="28"/>
      <c r="S229" s="27"/>
    </row>
    <row r="230" spans="2:19" s="21" customFormat="1" ht="37.5" outlineLevel="1" x14ac:dyDescent="0.25">
      <c r="B230" s="226"/>
      <c r="C230" s="51">
        <v>21</v>
      </c>
      <c r="D230" s="49" t="s">
        <v>397</v>
      </c>
      <c r="E230" s="162"/>
      <c r="F230" s="158" t="s">
        <v>202</v>
      </c>
      <c r="G230" s="192" t="s">
        <v>18</v>
      </c>
      <c r="H230" s="138"/>
      <c r="I230" s="138"/>
      <c r="J230" s="138">
        <v>2500000</v>
      </c>
      <c r="K230" s="138">
        <v>2500000</v>
      </c>
      <c r="L230" s="138"/>
      <c r="M230" s="138"/>
      <c r="N230" s="138"/>
      <c r="O230" s="140">
        <v>5000000</v>
      </c>
      <c r="P230" s="140">
        <v>5000000</v>
      </c>
      <c r="Q230" s="27"/>
      <c r="R230" s="28"/>
      <c r="S230" s="27"/>
    </row>
    <row r="231" spans="2:19" s="21" customFormat="1" ht="37.5" outlineLevel="1" x14ac:dyDescent="0.25">
      <c r="B231" s="226"/>
      <c r="C231" s="51">
        <v>22</v>
      </c>
      <c r="D231" s="49" t="s">
        <v>398</v>
      </c>
      <c r="E231" s="162"/>
      <c r="F231" s="158" t="s">
        <v>202</v>
      </c>
      <c r="G231" s="192" t="s">
        <v>18</v>
      </c>
      <c r="H231" s="138"/>
      <c r="I231" s="138"/>
      <c r="J231" s="138">
        <v>2500000</v>
      </c>
      <c r="K231" s="138">
        <v>2500000</v>
      </c>
      <c r="L231" s="138"/>
      <c r="M231" s="138"/>
      <c r="N231" s="138"/>
      <c r="O231" s="140">
        <v>5000000</v>
      </c>
      <c r="P231" s="140">
        <v>5000000</v>
      </c>
      <c r="Q231" s="27"/>
      <c r="R231" s="28"/>
      <c r="S231" s="27"/>
    </row>
    <row r="232" spans="2:19" s="21" customFormat="1" ht="37.5" outlineLevel="1" x14ac:dyDescent="0.25">
      <c r="B232" s="226"/>
      <c r="C232" s="51">
        <v>23</v>
      </c>
      <c r="D232" s="49" t="s">
        <v>399</v>
      </c>
      <c r="E232" s="162"/>
      <c r="F232" s="158" t="s">
        <v>202</v>
      </c>
      <c r="G232" s="192" t="s">
        <v>18</v>
      </c>
      <c r="H232" s="138"/>
      <c r="I232" s="138"/>
      <c r="J232" s="138">
        <v>2500000</v>
      </c>
      <c r="K232" s="138">
        <v>2500000</v>
      </c>
      <c r="L232" s="138"/>
      <c r="M232" s="138"/>
      <c r="N232" s="138"/>
      <c r="O232" s="140">
        <v>5000000</v>
      </c>
      <c r="P232" s="140">
        <v>5000000</v>
      </c>
      <c r="Q232" s="27"/>
      <c r="R232" s="28"/>
      <c r="S232" s="27"/>
    </row>
    <row r="233" spans="2:19" s="21" customFormat="1" ht="37.5" outlineLevel="1" x14ac:dyDescent="0.25">
      <c r="B233" s="226"/>
      <c r="C233" s="51">
        <v>24</v>
      </c>
      <c r="D233" s="49" t="s">
        <v>41</v>
      </c>
      <c r="E233" s="162"/>
      <c r="F233" s="158" t="s">
        <v>202</v>
      </c>
      <c r="G233" s="192" t="s">
        <v>18</v>
      </c>
      <c r="H233" s="138"/>
      <c r="I233" s="138"/>
      <c r="J233" s="138">
        <v>2500000</v>
      </c>
      <c r="K233" s="138">
        <v>2500000</v>
      </c>
      <c r="L233" s="138"/>
      <c r="M233" s="138"/>
      <c r="N233" s="138"/>
      <c r="O233" s="140">
        <v>5000000</v>
      </c>
      <c r="P233" s="140">
        <v>5000000</v>
      </c>
      <c r="Q233" s="27"/>
      <c r="R233" s="28"/>
      <c r="S233" s="27"/>
    </row>
    <row r="234" spans="2:19" s="21" customFormat="1" ht="37.5" outlineLevel="1" x14ac:dyDescent="0.25">
      <c r="B234" s="226"/>
      <c r="C234" s="51">
        <v>25</v>
      </c>
      <c r="D234" s="49" t="s">
        <v>400</v>
      </c>
      <c r="E234" s="162"/>
      <c r="F234" s="158" t="s">
        <v>202</v>
      </c>
      <c r="G234" s="192" t="s">
        <v>18</v>
      </c>
      <c r="H234" s="138"/>
      <c r="I234" s="138"/>
      <c r="J234" s="138">
        <v>2500000</v>
      </c>
      <c r="K234" s="138">
        <v>2500000</v>
      </c>
      <c r="L234" s="138"/>
      <c r="M234" s="138"/>
      <c r="N234" s="138"/>
      <c r="O234" s="140">
        <v>5000000</v>
      </c>
      <c r="P234" s="140">
        <v>5000000</v>
      </c>
      <c r="Q234" s="27"/>
      <c r="R234" s="28"/>
      <c r="S234" s="27"/>
    </row>
    <row r="235" spans="2:19" s="21" customFormat="1" ht="37.5" outlineLevel="1" x14ac:dyDescent="0.25">
      <c r="B235" s="226"/>
      <c r="C235" s="51">
        <v>26</v>
      </c>
      <c r="D235" s="49" t="s">
        <v>42</v>
      </c>
      <c r="E235" s="162"/>
      <c r="F235" s="158" t="s">
        <v>202</v>
      </c>
      <c r="G235" s="192" t="s">
        <v>18</v>
      </c>
      <c r="H235" s="138"/>
      <c r="I235" s="138"/>
      <c r="J235" s="138">
        <v>2500000</v>
      </c>
      <c r="K235" s="138">
        <v>2500000</v>
      </c>
      <c r="L235" s="138"/>
      <c r="M235" s="138"/>
      <c r="N235" s="138"/>
      <c r="O235" s="140">
        <v>5000000</v>
      </c>
      <c r="P235" s="140">
        <v>5000000</v>
      </c>
      <c r="Q235" s="27"/>
      <c r="R235" s="28"/>
      <c r="S235" s="27"/>
    </row>
    <row r="236" spans="2:19" s="21" customFormat="1" ht="37.5" outlineLevel="1" x14ac:dyDescent="0.25">
      <c r="B236" s="226"/>
      <c r="C236" s="51">
        <v>27</v>
      </c>
      <c r="D236" s="49" t="s">
        <v>401</v>
      </c>
      <c r="E236" s="162"/>
      <c r="F236" s="158" t="s">
        <v>202</v>
      </c>
      <c r="G236" s="192" t="s">
        <v>18</v>
      </c>
      <c r="H236" s="138"/>
      <c r="I236" s="138"/>
      <c r="J236" s="138">
        <v>2500000</v>
      </c>
      <c r="K236" s="138">
        <v>2500000</v>
      </c>
      <c r="L236" s="138"/>
      <c r="M236" s="138"/>
      <c r="N236" s="138"/>
      <c r="O236" s="140">
        <v>5000000</v>
      </c>
      <c r="P236" s="140">
        <v>5000000</v>
      </c>
      <c r="Q236" s="27"/>
      <c r="R236" s="28"/>
      <c r="S236" s="27"/>
    </row>
    <row r="237" spans="2:19" s="21" customFormat="1" ht="37.5" outlineLevel="1" x14ac:dyDescent="0.25">
      <c r="B237" s="226"/>
      <c r="C237" s="51">
        <v>28</v>
      </c>
      <c r="D237" s="49" t="s">
        <v>43</v>
      </c>
      <c r="E237" s="162"/>
      <c r="F237" s="158" t="s">
        <v>202</v>
      </c>
      <c r="G237" s="192" t="s">
        <v>18</v>
      </c>
      <c r="H237" s="138"/>
      <c r="I237" s="138"/>
      <c r="J237" s="138">
        <v>2500000</v>
      </c>
      <c r="K237" s="138">
        <v>2500000</v>
      </c>
      <c r="L237" s="138"/>
      <c r="M237" s="138"/>
      <c r="N237" s="138"/>
      <c r="O237" s="140">
        <v>5000000</v>
      </c>
      <c r="P237" s="140">
        <v>5000000</v>
      </c>
      <c r="Q237" s="27"/>
      <c r="R237" s="28"/>
      <c r="S237" s="27"/>
    </row>
    <row r="238" spans="2:19" s="21" customFormat="1" ht="37.5" outlineLevel="1" x14ac:dyDescent="0.25">
      <c r="B238" s="226"/>
      <c r="C238" s="51">
        <v>29</v>
      </c>
      <c r="D238" s="49" t="s">
        <v>44</v>
      </c>
      <c r="E238" s="162"/>
      <c r="F238" s="158" t="s">
        <v>202</v>
      </c>
      <c r="G238" s="192" t="s">
        <v>18</v>
      </c>
      <c r="H238" s="138"/>
      <c r="I238" s="138"/>
      <c r="J238" s="138">
        <v>2500000</v>
      </c>
      <c r="K238" s="138">
        <v>2500000</v>
      </c>
      <c r="L238" s="138"/>
      <c r="M238" s="138"/>
      <c r="N238" s="138"/>
      <c r="O238" s="140">
        <v>5000000</v>
      </c>
      <c r="P238" s="140">
        <v>5000000</v>
      </c>
      <c r="Q238" s="27"/>
      <c r="R238" s="28"/>
      <c r="S238" s="27"/>
    </row>
    <row r="239" spans="2:19" s="21" customFormat="1" ht="37.5" outlineLevel="1" x14ac:dyDescent="0.25">
      <c r="B239" s="226"/>
      <c r="C239" s="51">
        <v>30</v>
      </c>
      <c r="D239" s="49" t="s">
        <v>402</v>
      </c>
      <c r="E239" s="162"/>
      <c r="F239" s="158" t="s">
        <v>202</v>
      </c>
      <c r="G239" s="192" t="s">
        <v>18</v>
      </c>
      <c r="H239" s="138"/>
      <c r="I239" s="138"/>
      <c r="J239" s="138">
        <v>2500000</v>
      </c>
      <c r="K239" s="138">
        <v>2500000</v>
      </c>
      <c r="L239" s="138"/>
      <c r="M239" s="138"/>
      <c r="N239" s="138"/>
      <c r="O239" s="140">
        <v>5000000</v>
      </c>
      <c r="P239" s="140">
        <v>5000000</v>
      </c>
      <c r="Q239" s="27"/>
      <c r="R239" s="28"/>
      <c r="S239" s="27"/>
    </row>
    <row r="240" spans="2:19" s="21" customFormat="1" ht="37.5" outlineLevel="1" x14ac:dyDescent="0.25">
      <c r="B240" s="226"/>
      <c r="C240" s="51">
        <v>31</v>
      </c>
      <c r="D240" s="49" t="s">
        <v>403</v>
      </c>
      <c r="E240" s="162"/>
      <c r="F240" s="158" t="s">
        <v>202</v>
      </c>
      <c r="G240" s="192" t="s">
        <v>18</v>
      </c>
      <c r="H240" s="138"/>
      <c r="I240" s="138"/>
      <c r="J240" s="138">
        <v>2500000</v>
      </c>
      <c r="K240" s="138">
        <v>2500000</v>
      </c>
      <c r="L240" s="138"/>
      <c r="M240" s="138"/>
      <c r="N240" s="138"/>
      <c r="O240" s="140">
        <v>5000000</v>
      </c>
      <c r="P240" s="140">
        <v>5000000</v>
      </c>
      <c r="Q240" s="27"/>
      <c r="R240" s="28"/>
      <c r="S240" s="27"/>
    </row>
    <row r="241" spans="2:19" s="21" customFormat="1" ht="37.5" outlineLevel="1" x14ac:dyDescent="0.25">
      <c r="B241" s="226"/>
      <c r="C241" s="51">
        <v>32</v>
      </c>
      <c r="D241" s="49" t="s">
        <v>404</v>
      </c>
      <c r="E241" s="162"/>
      <c r="F241" s="158" t="s">
        <v>202</v>
      </c>
      <c r="G241" s="192" t="s">
        <v>18</v>
      </c>
      <c r="H241" s="138"/>
      <c r="I241" s="138"/>
      <c r="J241" s="138">
        <v>2500000</v>
      </c>
      <c r="K241" s="138">
        <v>2500000</v>
      </c>
      <c r="L241" s="138"/>
      <c r="M241" s="138"/>
      <c r="N241" s="138"/>
      <c r="O241" s="140">
        <v>5000000</v>
      </c>
      <c r="P241" s="140">
        <v>5000000</v>
      </c>
      <c r="Q241" s="27"/>
      <c r="R241" s="28"/>
      <c r="S241" s="27"/>
    </row>
    <row r="242" spans="2:19" s="21" customFormat="1" ht="37.5" outlineLevel="1" x14ac:dyDescent="0.25">
      <c r="B242" s="226"/>
      <c r="C242" s="51">
        <v>33</v>
      </c>
      <c r="D242" s="49" t="s">
        <v>45</v>
      </c>
      <c r="E242" s="162"/>
      <c r="F242" s="158" t="s">
        <v>202</v>
      </c>
      <c r="G242" s="192" t="s">
        <v>18</v>
      </c>
      <c r="H242" s="138"/>
      <c r="I242" s="138"/>
      <c r="J242" s="138">
        <v>2500000</v>
      </c>
      <c r="K242" s="138">
        <v>2500000</v>
      </c>
      <c r="L242" s="138"/>
      <c r="M242" s="138"/>
      <c r="N242" s="138"/>
      <c r="O242" s="140">
        <v>5000000</v>
      </c>
      <c r="P242" s="140">
        <v>5000000</v>
      </c>
      <c r="Q242" s="27"/>
      <c r="R242" s="28"/>
      <c r="S242" s="27"/>
    </row>
    <row r="243" spans="2:19" s="21" customFormat="1" ht="37.5" outlineLevel="1" x14ac:dyDescent="0.25">
      <c r="B243" s="226"/>
      <c r="C243" s="51">
        <v>34</v>
      </c>
      <c r="D243" s="49" t="s">
        <v>405</v>
      </c>
      <c r="E243" s="162"/>
      <c r="F243" s="158" t="s">
        <v>202</v>
      </c>
      <c r="G243" s="192" t="s">
        <v>18</v>
      </c>
      <c r="H243" s="138"/>
      <c r="I243" s="138"/>
      <c r="J243" s="138">
        <v>2500000</v>
      </c>
      <c r="K243" s="138">
        <v>2500000</v>
      </c>
      <c r="L243" s="138"/>
      <c r="M243" s="138"/>
      <c r="N243" s="138"/>
      <c r="O243" s="140">
        <v>5000000</v>
      </c>
      <c r="P243" s="140">
        <v>5000000</v>
      </c>
      <c r="Q243" s="27"/>
      <c r="R243" s="28"/>
      <c r="S243" s="27"/>
    </row>
    <row r="244" spans="2:19" s="21" customFormat="1" ht="37.5" outlineLevel="1" x14ac:dyDescent="0.25">
      <c r="B244" s="226"/>
      <c r="C244" s="51">
        <v>35</v>
      </c>
      <c r="D244" s="49" t="s">
        <v>406</v>
      </c>
      <c r="E244" s="162"/>
      <c r="F244" s="158" t="s">
        <v>202</v>
      </c>
      <c r="G244" s="192" t="s">
        <v>18</v>
      </c>
      <c r="H244" s="138"/>
      <c r="I244" s="138"/>
      <c r="J244" s="138">
        <v>2500000</v>
      </c>
      <c r="K244" s="138">
        <v>2500000</v>
      </c>
      <c r="L244" s="138"/>
      <c r="M244" s="138"/>
      <c r="N244" s="138"/>
      <c r="O244" s="140">
        <v>5000000</v>
      </c>
      <c r="P244" s="140">
        <v>5000000</v>
      </c>
      <c r="Q244" s="27"/>
      <c r="R244" s="28"/>
      <c r="S244" s="27"/>
    </row>
    <row r="245" spans="2:19" s="21" customFormat="1" ht="37.5" outlineLevel="1" x14ac:dyDescent="0.25">
      <c r="B245" s="226"/>
      <c r="C245" s="51">
        <v>36</v>
      </c>
      <c r="D245" s="49" t="s">
        <v>46</v>
      </c>
      <c r="E245" s="162"/>
      <c r="F245" s="158" t="s">
        <v>202</v>
      </c>
      <c r="G245" s="192" t="s">
        <v>18</v>
      </c>
      <c r="H245" s="138"/>
      <c r="I245" s="138"/>
      <c r="J245" s="138">
        <v>2500000</v>
      </c>
      <c r="K245" s="138">
        <v>2500000</v>
      </c>
      <c r="L245" s="138"/>
      <c r="M245" s="138"/>
      <c r="N245" s="138"/>
      <c r="O245" s="140">
        <v>5000000</v>
      </c>
      <c r="P245" s="140">
        <v>5000000</v>
      </c>
      <c r="Q245" s="27"/>
      <c r="R245" s="28"/>
      <c r="S245" s="27"/>
    </row>
    <row r="246" spans="2:19" ht="24.75" customHeight="1" x14ac:dyDescent="0.25">
      <c r="B246" s="10">
        <v>2</v>
      </c>
      <c r="C246" s="215" t="s">
        <v>192</v>
      </c>
      <c r="D246" s="220"/>
      <c r="E246" s="220"/>
      <c r="F246" s="220"/>
      <c r="G246" s="216"/>
      <c r="H246" s="107">
        <f>SUM(H247:H250)</f>
        <v>173700000</v>
      </c>
      <c r="I246" s="107">
        <f t="shared" ref="I246:S246" si="31">SUM(I247:I250)</f>
        <v>163900000</v>
      </c>
      <c r="J246" s="107">
        <f t="shared" si="31"/>
        <v>42300000</v>
      </c>
      <c r="K246" s="107">
        <f t="shared" si="31"/>
        <v>0</v>
      </c>
      <c r="L246" s="107">
        <f t="shared" si="31"/>
        <v>0</v>
      </c>
      <c r="M246" s="107">
        <f t="shared" si="31"/>
        <v>0</v>
      </c>
      <c r="N246" s="107">
        <f t="shared" si="31"/>
        <v>0</v>
      </c>
      <c r="O246" s="107">
        <f t="shared" si="31"/>
        <v>1360000000</v>
      </c>
      <c r="P246" s="107">
        <f t="shared" si="31"/>
        <v>0</v>
      </c>
      <c r="Q246" s="107">
        <f t="shared" si="31"/>
        <v>0</v>
      </c>
      <c r="R246" s="107">
        <f t="shared" si="31"/>
        <v>0</v>
      </c>
      <c r="S246" s="107">
        <f t="shared" si="31"/>
        <v>0</v>
      </c>
    </row>
    <row r="247" spans="2:19" ht="120.75" customHeight="1" outlineLevel="1" x14ac:dyDescent="0.25">
      <c r="B247" s="218"/>
      <c r="C247" s="22">
        <v>1</v>
      </c>
      <c r="D247" s="116" t="s">
        <v>407</v>
      </c>
      <c r="E247" s="170" t="s">
        <v>48</v>
      </c>
      <c r="F247" s="158" t="s">
        <v>202</v>
      </c>
      <c r="G247" s="194" t="s">
        <v>150</v>
      </c>
      <c r="H247" s="58">
        <v>173700000</v>
      </c>
      <c r="I247" s="119">
        <v>163900000</v>
      </c>
      <c r="J247" s="119">
        <v>42300000</v>
      </c>
      <c r="K247" s="118"/>
      <c r="L247" s="118"/>
      <c r="M247" s="118"/>
      <c r="N247" s="118"/>
      <c r="O247" s="119">
        <v>543000000</v>
      </c>
      <c r="P247" s="118"/>
      <c r="Q247" s="118" t="s">
        <v>151</v>
      </c>
      <c r="R247" s="118"/>
      <c r="S247" s="118"/>
    </row>
    <row r="248" spans="2:19" s="21" customFormat="1" ht="84" customHeight="1" outlineLevel="1" x14ac:dyDescent="0.25">
      <c r="B248" s="218"/>
      <c r="C248" s="22">
        <v>2</v>
      </c>
      <c r="D248" s="117" t="s">
        <v>408</v>
      </c>
      <c r="E248" s="171" t="s">
        <v>49</v>
      </c>
      <c r="F248" s="158" t="s">
        <v>202</v>
      </c>
      <c r="G248" s="122" t="s">
        <v>152</v>
      </c>
      <c r="H248" s="118"/>
      <c r="I248" s="118"/>
      <c r="J248" s="118"/>
      <c r="K248" s="118"/>
      <c r="L248" s="118"/>
      <c r="M248" s="118"/>
      <c r="N248" s="118"/>
      <c r="O248" s="119">
        <v>115000000</v>
      </c>
      <c r="P248" s="118"/>
      <c r="Q248" s="118"/>
      <c r="R248" s="118"/>
      <c r="S248" s="118" t="s">
        <v>153</v>
      </c>
    </row>
    <row r="249" spans="2:19" s="21" customFormat="1" ht="100.5" customHeight="1" outlineLevel="1" x14ac:dyDescent="0.25">
      <c r="B249" s="218"/>
      <c r="C249" s="22">
        <v>3</v>
      </c>
      <c r="D249" s="117" t="s">
        <v>409</v>
      </c>
      <c r="E249" s="171" t="s">
        <v>50</v>
      </c>
      <c r="F249" s="158" t="s">
        <v>202</v>
      </c>
      <c r="G249" s="122" t="s">
        <v>154</v>
      </c>
      <c r="H249" s="118"/>
      <c r="I249" s="118"/>
      <c r="J249" s="118"/>
      <c r="K249" s="118"/>
      <c r="L249" s="118"/>
      <c r="M249" s="118"/>
      <c r="N249" s="118"/>
      <c r="O249" s="119">
        <v>162000000</v>
      </c>
      <c r="P249" s="118"/>
      <c r="Q249" s="118"/>
      <c r="R249" s="118"/>
      <c r="S249" s="118"/>
    </row>
    <row r="250" spans="2:19" s="21" customFormat="1" ht="100.5" customHeight="1" outlineLevel="1" x14ac:dyDescent="0.25">
      <c r="B250" s="218"/>
      <c r="C250" s="22">
        <v>4</v>
      </c>
      <c r="D250" s="117" t="s">
        <v>410</v>
      </c>
      <c r="E250" s="171" t="s">
        <v>51</v>
      </c>
      <c r="F250" s="158" t="s">
        <v>202</v>
      </c>
      <c r="G250" s="122" t="s">
        <v>155</v>
      </c>
      <c r="H250" s="118"/>
      <c r="I250" s="118"/>
      <c r="J250" s="118"/>
      <c r="K250" s="118"/>
      <c r="L250" s="118"/>
      <c r="M250" s="118"/>
      <c r="N250" s="118"/>
      <c r="O250" s="119">
        <v>540000000</v>
      </c>
      <c r="P250" s="118" t="s">
        <v>156</v>
      </c>
      <c r="Q250" s="118"/>
      <c r="R250" s="118"/>
      <c r="S250" s="118"/>
    </row>
    <row r="251" spans="2:19" s="21" customFormat="1" ht="18.75" customHeight="1" outlineLevel="1" x14ac:dyDescent="0.3">
      <c r="B251" s="218"/>
      <c r="C251" s="38"/>
      <c r="D251" s="23"/>
      <c r="E251" s="172"/>
      <c r="F251" s="172"/>
      <c r="G251" s="172"/>
      <c r="H251" s="109"/>
      <c r="I251" s="109"/>
      <c r="J251" s="109"/>
      <c r="K251" s="109"/>
      <c r="L251" s="109"/>
      <c r="M251" s="109"/>
      <c r="N251" s="109"/>
      <c r="O251" s="110"/>
      <c r="P251" s="108"/>
      <c r="Q251" s="108"/>
      <c r="R251" s="108"/>
      <c r="S251" s="108"/>
    </row>
    <row r="252" spans="2:19" ht="26.25" customHeight="1" x14ac:dyDescent="0.25">
      <c r="B252" s="10">
        <v>3</v>
      </c>
      <c r="C252" s="215" t="s">
        <v>193</v>
      </c>
      <c r="D252" s="220"/>
      <c r="E252" s="220"/>
      <c r="F252" s="221"/>
      <c r="G252" s="216"/>
      <c r="H252" s="107">
        <f>SUM(H253:H258)</f>
        <v>8000000</v>
      </c>
      <c r="I252" s="107">
        <f t="shared" ref="I252:S252" si="32">SUM(I253:I258)</f>
        <v>26800000</v>
      </c>
      <c r="J252" s="107">
        <f t="shared" si="32"/>
        <v>155200000</v>
      </c>
      <c r="K252" s="107">
        <f t="shared" si="32"/>
        <v>18700000</v>
      </c>
      <c r="L252" s="107">
        <f t="shared" si="32"/>
        <v>0</v>
      </c>
      <c r="M252" s="107">
        <f t="shared" si="32"/>
        <v>0</v>
      </c>
      <c r="N252" s="107">
        <f t="shared" si="32"/>
        <v>98000000</v>
      </c>
      <c r="O252" s="107">
        <f>SUM(O253:O258)</f>
        <v>306700000</v>
      </c>
      <c r="P252" s="107">
        <f t="shared" si="32"/>
        <v>0</v>
      </c>
      <c r="Q252" s="107">
        <f t="shared" si="32"/>
        <v>0</v>
      </c>
      <c r="R252" s="107">
        <f t="shared" si="32"/>
        <v>0</v>
      </c>
      <c r="S252" s="107">
        <f t="shared" si="32"/>
        <v>306700000</v>
      </c>
    </row>
    <row r="253" spans="2:19" ht="37.5" outlineLevel="1" x14ac:dyDescent="0.3">
      <c r="B253" s="218"/>
      <c r="C253" s="22">
        <v>1</v>
      </c>
      <c r="D253" s="120" t="s">
        <v>411</v>
      </c>
      <c r="E253" s="171" t="s">
        <v>420</v>
      </c>
      <c r="F253" s="201" t="s">
        <v>202</v>
      </c>
      <c r="G253" s="195" t="s">
        <v>4</v>
      </c>
      <c r="H253" s="121"/>
      <c r="I253" s="114"/>
      <c r="J253" s="119">
        <v>20200000</v>
      </c>
      <c r="K253" s="114"/>
      <c r="L253" s="114"/>
      <c r="M253" s="114"/>
      <c r="N253" s="114"/>
      <c r="O253" s="119">
        <v>20200000</v>
      </c>
      <c r="P253" s="5"/>
      <c r="Q253" s="5"/>
      <c r="R253" s="5"/>
      <c r="S253" s="119">
        <v>20200000</v>
      </c>
    </row>
    <row r="254" spans="2:19" s="21" customFormat="1" ht="61.5" customHeight="1" outlineLevel="1" x14ac:dyDescent="0.3">
      <c r="B254" s="218"/>
      <c r="C254" s="22">
        <v>2</v>
      </c>
      <c r="D254" s="115" t="s">
        <v>412</v>
      </c>
      <c r="E254" s="171" t="s">
        <v>417</v>
      </c>
      <c r="F254" s="201" t="s">
        <v>202</v>
      </c>
      <c r="G254" s="195" t="s">
        <v>47</v>
      </c>
      <c r="H254" s="121"/>
      <c r="I254" s="114"/>
      <c r="J254" s="114"/>
      <c r="K254" s="114"/>
      <c r="L254" s="114"/>
      <c r="M254" s="114"/>
      <c r="N254" s="119">
        <v>98000000</v>
      </c>
      <c r="O254" s="119">
        <v>98000000</v>
      </c>
      <c r="P254" s="5"/>
      <c r="Q254" s="5"/>
      <c r="R254" s="5"/>
      <c r="S254" s="119">
        <v>98000000</v>
      </c>
    </row>
    <row r="255" spans="2:19" s="21" customFormat="1" ht="75" outlineLevel="1" x14ac:dyDescent="0.3">
      <c r="B255" s="218"/>
      <c r="C255" s="22">
        <v>3</v>
      </c>
      <c r="D255" s="115" t="s">
        <v>413</v>
      </c>
      <c r="E255" s="122" t="s">
        <v>418</v>
      </c>
      <c r="F255" s="201" t="s">
        <v>424</v>
      </c>
      <c r="G255" s="196" t="s">
        <v>10</v>
      </c>
      <c r="H255" s="121"/>
      <c r="I255" s="119">
        <v>26800000</v>
      </c>
      <c r="J255" s="123"/>
      <c r="K255" s="123"/>
      <c r="L255" s="114"/>
      <c r="M255" s="114"/>
      <c r="N255" s="114"/>
      <c r="O255" s="119">
        <v>26800000</v>
      </c>
      <c r="P255" s="122" t="s">
        <v>157</v>
      </c>
      <c r="Q255" s="5"/>
      <c r="R255" s="5"/>
      <c r="S255" s="119">
        <v>26800000</v>
      </c>
    </row>
    <row r="256" spans="2:19" s="21" customFormat="1" ht="37.5" outlineLevel="1" x14ac:dyDescent="0.3">
      <c r="B256" s="218"/>
      <c r="C256" s="22">
        <v>4</v>
      </c>
      <c r="D256" s="115" t="s">
        <v>414</v>
      </c>
      <c r="E256" s="173" t="s">
        <v>419</v>
      </c>
      <c r="F256" s="201" t="s">
        <v>424</v>
      </c>
      <c r="G256" s="195" t="s">
        <v>11</v>
      </c>
      <c r="H256" s="121"/>
      <c r="I256" s="123"/>
      <c r="J256" s="123"/>
      <c r="K256" s="119">
        <v>18700000</v>
      </c>
      <c r="L256" s="114"/>
      <c r="M256" s="114"/>
      <c r="N256" s="114"/>
      <c r="O256" s="119">
        <v>18700000</v>
      </c>
      <c r="P256" s="5"/>
      <c r="Q256" s="5"/>
      <c r="R256" s="5"/>
      <c r="S256" s="119">
        <v>18700000</v>
      </c>
    </row>
    <row r="257" spans="2:19" s="21" customFormat="1" ht="56.25" outlineLevel="1" x14ac:dyDescent="0.3">
      <c r="B257" s="218"/>
      <c r="C257" s="22">
        <v>5</v>
      </c>
      <c r="D257" s="115" t="s">
        <v>415</v>
      </c>
      <c r="E257" s="122" t="s">
        <v>421</v>
      </c>
      <c r="F257" s="201" t="s">
        <v>202</v>
      </c>
      <c r="G257" s="197">
        <v>2023</v>
      </c>
      <c r="H257" s="119">
        <v>8000000</v>
      </c>
      <c r="I257" s="123"/>
      <c r="J257" s="123"/>
      <c r="K257" s="123"/>
      <c r="L257" s="114"/>
      <c r="M257" s="114"/>
      <c r="N257" s="114"/>
      <c r="O257" s="119">
        <v>8000000</v>
      </c>
      <c r="P257" s="5"/>
      <c r="Q257" s="5"/>
      <c r="R257" s="5"/>
      <c r="S257" s="119">
        <v>8000000</v>
      </c>
    </row>
    <row r="258" spans="2:19" s="21" customFormat="1" ht="63.75" customHeight="1" outlineLevel="1" x14ac:dyDescent="0.3">
      <c r="B258" s="218"/>
      <c r="C258" s="22">
        <v>6</v>
      </c>
      <c r="D258" s="115" t="s">
        <v>416</v>
      </c>
      <c r="E258" s="122" t="s">
        <v>422</v>
      </c>
      <c r="F258" s="201" t="s">
        <v>202</v>
      </c>
      <c r="G258" s="195" t="s">
        <v>33</v>
      </c>
      <c r="H258" s="121"/>
      <c r="I258" s="123"/>
      <c r="J258" s="119">
        <v>135000000</v>
      </c>
      <c r="K258" s="123"/>
      <c r="L258" s="114"/>
      <c r="M258" s="114"/>
      <c r="N258" s="114"/>
      <c r="O258" s="119">
        <v>135000000</v>
      </c>
      <c r="P258" s="5"/>
      <c r="Q258" s="5"/>
      <c r="R258" s="5"/>
      <c r="S258" s="119">
        <v>135000000</v>
      </c>
    </row>
    <row r="259" spans="2:19" ht="26.25" customHeight="1" x14ac:dyDescent="0.25">
      <c r="B259" s="10">
        <v>4</v>
      </c>
      <c r="C259" s="215" t="s">
        <v>194</v>
      </c>
      <c r="D259" s="221"/>
      <c r="E259" s="220"/>
      <c r="F259" s="220"/>
      <c r="G259" s="216"/>
      <c r="H259" s="107">
        <f>SUM(H260:H269:H276:H277)</f>
        <v>0</v>
      </c>
      <c r="I259" s="107">
        <f>SUM(I260:I269:I276:I277)</f>
        <v>28840000</v>
      </c>
      <c r="J259" s="107">
        <f>SUM(J260:J269:J276:J277)</f>
        <v>66700000</v>
      </c>
      <c r="K259" s="107">
        <f>SUM(K260:K269:K276:K277)</f>
        <v>46510000</v>
      </c>
      <c r="L259" s="107">
        <f>SUM(L260:L269:L276:L277)</f>
        <v>31550000</v>
      </c>
      <c r="M259" s="107">
        <f>SUM(M260:M269:M276:M277)</f>
        <v>31250000</v>
      </c>
      <c r="N259" s="107">
        <f>SUM(N260:N269:N276:N277)</f>
        <v>26300000</v>
      </c>
      <c r="O259" s="107">
        <f>SUM(O260:O269:O276:O277)</f>
        <v>231150000</v>
      </c>
      <c r="P259" s="107">
        <f>SUM(P260:P269:P276:P277)</f>
        <v>208575000</v>
      </c>
      <c r="Q259" s="107">
        <f>SUM(Q260:Q269:Q276:Q277)</f>
        <v>0</v>
      </c>
      <c r="R259" s="107">
        <f>SUM(R260:R269:R276:R277)</f>
        <v>12175000</v>
      </c>
      <c r="S259" s="107">
        <f>SUM(S260:S269:S276:S277)</f>
        <v>10400000</v>
      </c>
    </row>
    <row r="260" spans="2:19" s="21" customFormat="1" ht="84.75" customHeight="1" outlineLevel="1" x14ac:dyDescent="0.25">
      <c r="B260" s="218"/>
      <c r="C260" s="22">
        <v>1</v>
      </c>
      <c r="D260" s="54" t="s">
        <v>425</v>
      </c>
      <c r="E260" s="162" t="s">
        <v>429</v>
      </c>
      <c r="F260" s="198" t="s">
        <v>426</v>
      </c>
      <c r="G260" s="198" t="s">
        <v>467</v>
      </c>
      <c r="H260" s="147"/>
      <c r="I260" s="147"/>
      <c r="J260" s="41">
        <v>9800000</v>
      </c>
      <c r="K260" s="41">
        <v>9800000</v>
      </c>
      <c r="L260" s="41">
        <v>9800000</v>
      </c>
      <c r="M260" s="147"/>
      <c r="N260" s="147"/>
      <c r="O260" s="59">
        <f t="shared" ref="O260:O269" si="33">SUM(H260:N260)</f>
        <v>29400000</v>
      </c>
      <c r="P260" s="148">
        <v>29400000</v>
      </c>
      <c r="Q260" s="148"/>
      <c r="R260" s="148"/>
      <c r="S260" s="148"/>
    </row>
    <row r="261" spans="2:19" s="21" customFormat="1" ht="63" customHeight="1" outlineLevel="1" x14ac:dyDescent="0.25">
      <c r="B261" s="218"/>
      <c r="C261" s="22">
        <v>2</v>
      </c>
      <c r="D261" s="54" t="s">
        <v>427</v>
      </c>
      <c r="E261" s="162" t="s">
        <v>428</v>
      </c>
      <c r="F261" s="198" t="s">
        <v>432</v>
      </c>
      <c r="G261" s="198" t="s">
        <v>461</v>
      </c>
      <c r="H261" s="147"/>
      <c r="I261" s="41">
        <v>4600000</v>
      </c>
      <c r="J261" s="41"/>
      <c r="K261" s="41"/>
      <c r="L261" s="41"/>
      <c r="M261" s="41"/>
      <c r="N261" s="41"/>
      <c r="O261" s="59">
        <f t="shared" si="33"/>
        <v>4600000</v>
      </c>
      <c r="P261" s="148">
        <v>4600000</v>
      </c>
      <c r="Q261" s="148"/>
      <c r="R261" s="148"/>
      <c r="S261" s="148"/>
    </row>
    <row r="262" spans="2:19" s="21" customFormat="1" ht="179.25" customHeight="1" outlineLevel="1" x14ac:dyDescent="0.25">
      <c r="B262" s="218"/>
      <c r="C262" s="22">
        <v>3</v>
      </c>
      <c r="D262" s="115" t="s">
        <v>430</v>
      </c>
      <c r="E262" s="170" t="s">
        <v>431</v>
      </c>
      <c r="F262" s="122" t="s">
        <v>426</v>
      </c>
      <c r="G262" s="122" t="s">
        <v>466</v>
      </c>
      <c r="H262" s="34"/>
      <c r="I262" s="30"/>
      <c r="J262" s="61">
        <v>13000000</v>
      </c>
      <c r="K262" s="61">
        <v>13000000</v>
      </c>
      <c r="L262" s="61">
        <v>13000000</v>
      </c>
      <c r="M262" s="61">
        <v>13000000</v>
      </c>
      <c r="N262" s="61">
        <v>13000000</v>
      </c>
      <c r="O262" s="58">
        <f t="shared" si="33"/>
        <v>65000000</v>
      </c>
      <c r="P262" s="58">
        <f>O262</f>
        <v>65000000</v>
      </c>
      <c r="Q262" s="118"/>
      <c r="R262" s="118"/>
      <c r="S262" s="118"/>
    </row>
    <row r="263" spans="2:19" s="21" customFormat="1" ht="37.5" outlineLevel="1" x14ac:dyDescent="0.25">
      <c r="B263" s="218"/>
      <c r="C263" s="22">
        <v>4</v>
      </c>
      <c r="D263" s="117" t="s">
        <v>433</v>
      </c>
      <c r="E263" s="170" t="s">
        <v>434</v>
      </c>
      <c r="F263" s="122" t="s">
        <v>426</v>
      </c>
      <c r="G263" s="122" t="s">
        <v>462</v>
      </c>
      <c r="H263" s="15"/>
      <c r="I263" s="151">
        <v>3800000</v>
      </c>
      <c r="J263" s="15"/>
      <c r="K263" s="15"/>
      <c r="L263" s="15"/>
      <c r="M263" s="15"/>
      <c r="N263" s="15"/>
      <c r="O263" s="152">
        <f t="shared" si="33"/>
        <v>3800000</v>
      </c>
      <c r="P263" s="90">
        <f t="shared" ref="P263:P269" si="34">O263*90%</f>
        <v>3420000</v>
      </c>
      <c r="Q263" s="90"/>
      <c r="R263" s="90">
        <f t="shared" ref="R263:R269" si="35">O263*10%</f>
        <v>380000</v>
      </c>
      <c r="S263" s="86"/>
    </row>
    <row r="264" spans="2:19" s="83" customFormat="1" ht="56.25" outlineLevel="1" x14ac:dyDescent="0.25">
      <c r="B264" s="218"/>
      <c r="C264" s="8">
        <v>5</v>
      </c>
      <c r="D264" s="150" t="s">
        <v>437</v>
      </c>
      <c r="E264" s="170" t="s">
        <v>434</v>
      </c>
      <c r="F264" s="122" t="s">
        <v>426</v>
      </c>
      <c r="G264" s="122" t="s">
        <v>456</v>
      </c>
      <c r="H264" s="146"/>
      <c r="J264" s="151">
        <v>2200000</v>
      </c>
      <c r="K264" s="146"/>
      <c r="L264" s="146"/>
      <c r="M264" s="146"/>
      <c r="N264" s="146"/>
      <c r="O264" s="152">
        <f t="shared" si="33"/>
        <v>2200000</v>
      </c>
      <c r="P264" s="61">
        <f t="shared" si="34"/>
        <v>1980000</v>
      </c>
      <c r="Q264" s="118"/>
      <c r="R264" s="61">
        <f t="shared" si="35"/>
        <v>220000</v>
      </c>
      <c r="S264" s="118"/>
    </row>
    <row r="265" spans="2:19" s="83" customFormat="1" ht="75" outlineLevel="1" x14ac:dyDescent="0.25">
      <c r="B265" s="218"/>
      <c r="C265" s="8">
        <v>6</v>
      </c>
      <c r="D265" s="150" t="s">
        <v>438</v>
      </c>
      <c r="E265" s="170" t="s">
        <v>435</v>
      </c>
      <c r="F265" s="122" t="s">
        <v>426</v>
      </c>
      <c r="G265" s="122" t="s">
        <v>453</v>
      </c>
      <c r="H265" s="146"/>
      <c r="I265" s="61">
        <v>16900000</v>
      </c>
      <c r="J265" s="146"/>
      <c r="K265" s="146"/>
      <c r="L265" s="146"/>
      <c r="M265" s="146"/>
      <c r="N265" s="146"/>
      <c r="O265" s="152">
        <f t="shared" si="33"/>
        <v>16900000</v>
      </c>
      <c r="P265" s="61">
        <f t="shared" si="34"/>
        <v>15210000</v>
      </c>
      <c r="Q265" s="118"/>
      <c r="R265" s="61">
        <f t="shared" si="35"/>
        <v>1690000</v>
      </c>
      <c r="S265" s="118"/>
    </row>
    <row r="266" spans="2:19" s="83" customFormat="1" ht="56.25" outlineLevel="1" x14ac:dyDescent="0.25">
      <c r="B266" s="218"/>
      <c r="C266" s="22">
        <v>7</v>
      </c>
      <c r="D266" s="150" t="s">
        <v>439</v>
      </c>
      <c r="E266" s="170" t="s">
        <v>436</v>
      </c>
      <c r="F266" s="122" t="s">
        <v>426</v>
      </c>
      <c r="G266" s="122" t="s">
        <v>463</v>
      </c>
      <c r="H266" s="127"/>
      <c r="I266" s="127"/>
      <c r="J266" s="61">
        <v>15000000</v>
      </c>
      <c r="K266" s="127"/>
      <c r="L266" s="127"/>
      <c r="M266" s="127"/>
      <c r="N266" s="127"/>
      <c r="O266" s="152">
        <f t="shared" si="33"/>
        <v>15000000</v>
      </c>
      <c r="P266" s="61">
        <f t="shared" si="34"/>
        <v>13500000</v>
      </c>
      <c r="Q266" s="153"/>
      <c r="R266" s="61">
        <f t="shared" si="35"/>
        <v>1500000</v>
      </c>
      <c r="S266" s="5"/>
    </row>
    <row r="267" spans="2:19" s="83" customFormat="1" ht="37.5" outlineLevel="1" x14ac:dyDescent="0.25">
      <c r="B267" s="218"/>
      <c r="C267" s="8">
        <v>8</v>
      </c>
      <c r="D267" s="150" t="s">
        <v>441</v>
      </c>
      <c r="E267" s="170" t="s">
        <v>440</v>
      </c>
      <c r="F267" s="122" t="s">
        <v>426</v>
      </c>
      <c r="G267" s="122" t="s">
        <v>453</v>
      </c>
      <c r="H267" s="127"/>
      <c r="I267" s="61">
        <v>3500000</v>
      </c>
      <c r="J267" s="127"/>
      <c r="K267" s="127"/>
      <c r="L267" s="127"/>
      <c r="M267" s="127"/>
      <c r="N267" s="127"/>
      <c r="O267" s="152">
        <f t="shared" si="33"/>
        <v>3500000</v>
      </c>
      <c r="P267" s="61">
        <f t="shared" si="34"/>
        <v>3150000</v>
      </c>
      <c r="Q267" s="153"/>
      <c r="R267" s="61">
        <f t="shared" si="35"/>
        <v>350000</v>
      </c>
      <c r="S267" s="5"/>
    </row>
    <row r="268" spans="2:19" s="83" customFormat="1" ht="93.75" outlineLevel="1" x14ac:dyDescent="0.25">
      <c r="B268" s="218"/>
      <c r="C268" s="8">
        <v>9</v>
      </c>
      <c r="D268" s="150" t="s">
        <v>442</v>
      </c>
      <c r="E268" s="170" t="s">
        <v>431</v>
      </c>
      <c r="F268" s="122" t="s">
        <v>426</v>
      </c>
      <c r="G268" s="122" t="s">
        <v>465</v>
      </c>
      <c r="H268" s="127"/>
      <c r="I268" s="127"/>
      <c r="J268" s="127"/>
      <c r="K268" s="61">
        <v>2500000</v>
      </c>
      <c r="L268" s="61">
        <v>2500000</v>
      </c>
      <c r="M268" s="61">
        <v>2500000</v>
      </c>
      <c r="N268" s="61">
        <v>2500000</v>
      </c>
      <c r="O268" s="152">
        <f t="shared" si="33"/>
        <v>10000000</v>
      </c>
      <c r="P268" s="61">
        <f t="shared" si="34"/>
        <v>9000000</v>
      </c>
      <c r="Q268" s="153"/>
      <c r="R268" s="61">
        <f t="shared" si="35"/>
        <v>1000000</v>
      </c>
      <c r="S268" s="5"/>
    </row>
    <row r="269" spans="2:19" s="83" customFormat="1" ht="18.75" outlineLevel="1" x14ac:dyDescent="0.25">
      <c r="B269" s="218"/>
      <c r="C269" s="8">
        <v>10</v>
      </c>
      <c r="D269" s="115" t="s">
        <v>443</v>
      </c>
      <c r="E269" s="170" t="s">
        <v>431</v>
      </c>
      <c r="F269" s="122" t="s">
        <v>426</v>
      </c>
      <c r="G269" s="122" t="s">
        <v>464</v>
      </c>
      <c r="H269" s="127"/>
      <c r="I269" s="127"/>
      <c r="J269" s="61">
        <v>26200000</v>
      </c>
      <c r="K269" s="61">
        <v>19750000</v>
      </c>
      <c r="L269" s="61">
        <v>6250000</v>
      </c>
      <c r="M269" s="61">
        <v>11550000</v>
      </c>
      <c r="N269" s="61">
        <v>6600000</v>
      </c>
      <c r="O269" s="152">
        <f t="shared" si="33"/>
        <v>70350000</v>
      </c>
      <c r="P269" s="61">
        <f t="shared" si="34"/>
        <v>63315000</v>
      </c>
      <c r="Q269" s="153"/>
      <c r="R269" s="61">
        <f t="shared" si="35"/>
        <v>7035000</v>
      </c>
      <c r="S269" s="5"/>
    </row>
    <row r="270" spans="2:19" s="83" customFormat="1" ht="61.5" customHeight="1" outlineLevel="1" x14ac:dyDescent="0.25">
      <c r="B270" s="218"/>
      <c r="C270" s="154" t="s">
        <v>158</v>
      </c>
      <c r="D270" s="155" t="s">
        <v>444</v>
      </c>
      <c r="E270" s="170"/>
      <c r="F270" s="202"/>
      <c r="G270" s="170"/>
      <c r="H270" s="127"/>
      <c r="I270" s="127"/>
      <c r="J270" s="127" t="s">
        <v>164</v>
      </c>
      <c r="K270" s="127" t="s">
        <v>365</v>
      </c>
      <c r="L270" s="127"/>
      <c r="M270" s="127"/>
      <c r="N270" s="127"/>
      <c r="O270" s="127"/>
      <c r="P270" s="153"/>
      <c r="Q270" s="153"/>
      <c r="R270" s="153"/>
      <c r="S270" s="5"/>
    </row>
    <row r="271" spans="2:19" s="83" customFormat="1" ht="56.25" outlineLevel="1" x14ac:dyDescent="0.25">
      <c r="B271" s="218"/>
      <c r="C271" s="154" t="s">
        <v>159</v>
      </c>
      <c r="D271" s="155" t="s">
        <v>445</v>
      </c>
      <c r="E271" s="170"/>
      <c r="F271" s="202"/>
      <c r="G271" s="170"/>
      <c r="I271" s="127"/>
      <c r="J271" s="127" t="s">
        <v>165</v>
      </c>
      <c r="K271" s="127" t="s">
        <v>366</v>
      </c>
      <c r="L271" s="127" t="s">
        <v>166</v>
      </c>
      <c r="M271" s="127" t="s">
        <v>167</v>
      </c>
      <c r="N271" s="127" t="s">
        <v>342</v>
      </c>
      <c r="O271" s="127"/>
      <c r="P271" s="153"/>
      <c r="Q271" s="153"/>
      <c r="R271" s="153"/>
      <c r="S271" s="5"/>
    </row>
    <row r="272" spans="2:19" s="83" customFormat="1" ht="93.75" outlineLevel="1" x14ac:dyDescent="0.25">
      <c r="B272" s="218"/>
      <c r="C272" s="154" t="s">
        <v>160</v>
      </c>
      <c r="D272" s="155" t="s">
        <v>446</v>
      </c>
      <c r="E272" s="170"/>
      <c r="F272" s="202"/>
      <c r="G272" s="170"/>
      <c r="H272" s="127"/>
      <c r="I272" s="127"/>
      <c r="J272" s="127" t="s">
        <v>168</v>
      </c>
      <c r="K272" s="127"/>
      <c r="M272" s="127" t="s">
        <v>167</v>
      </c>
      <c r="N272" s="127"/>
      <c r="O272" s="127"/>
      <c r="P272" s="153"/>
      <c r="Q272" s="153"/>
      <c r="R272" s="153"/>
      <c r="S272" s="5"/>
    </row>
    <row r="273" spans="2:19" s="83" customFormat="1" ht="132" customHeight="1" outlineLevel="1" x14ac:dyDescent="0.25">
      <c r="B273" s="218"/>
      <c r="C273" s="154" t="s">
        <v>161</v>
      </c>
      <c r="D273" s="155" t="s">
        <v>447</v>
      </c>
      <c r="E273" s="170"/>
      <c r="F273" s="202"/>
      <c r="G273" s="170"/>
      <c r="H273" s="127"/>
      <c r="I273" s="127"/>
      <c r="J273" s="127" t="s">
        <v>169</v>
      </c>
      <c r="K273" s="127" t="s">
        <v>170</v>
      </c>
      <c r="L273" s="127" t="s">
        <v>367</v>
      </c>
      <c r="M273" s="127" t="s">
        <v>373</v>
      </c>
      <c r="N273" s="127" t="s">
        <v>343</v>
      </c>
      <c r="O273" s="127"/>
      <c r="P273" s="153"/>
      <c r="Q273" s="153"/>
      <c r="R273" s="153"/>
      <c r="S273" s="5"/>
    </row>
    <row r="274" spans="2:19" s="83" customFormat="1" ht="93.75" outlineLevel="1" x14ac:dyDescent="0.25">
      <c r="B274" s="218"/>
      <c r="C274" s="154" t="s">
        <v>162</v>
      </c>
      <c r="D274" s="155" t="s">
        <v>448</v>
      </c>
      <c r="E274" s="170"/>
      <c r="F274" s="202"/>
      <c r="G274" s="170"/>
      <c r="H274" s="127"/>
      <c r="I274" s="127"/>
      <c r="J274" s="127" t="s">
        <v>171</v>
      </c>
      <c r="K274" s="127" t="s">
        <v>368</v>
      </c>
      <c r="L274" s="127" t="s">
        <v>172</v>
      </c>
      <c r="M274" s="127" t="s">
        <v>173</v>
      </c>
      <c r="N274" s="127" t="s">
        <v>374</v>
      </c>
      <c r="O274" s="127"/>
      <c r="P274" s="153"/>
      <c r="Q274" s="153"/>
      <c r="R274" s="153"/>
      <c r="S274" s="5"/>
    </row>
    <row r="275" spans="2:19" s="83" customFormat="1" ht="65.25" customHeight="1" outlineLevel="1" x14ac:dyDescent="0.25">
      <c r="B275" s="218"/>
      <c r="C275" s="154" t="s">
        <v>163</v>
      </c>
      <c r="D275" s="155" t="s">
        <v>449</v>
      </c>
      <c r="E275" s="170"/>
      <c r="F275" s="202"/>
      <c r="G275" s="170"/>
      <c r="H275" s="127"/>
      <c r="I275" s="127"/>
      <c r="J275" s="127" t="s">
        <v>174</v>
      </c>
      <c r="L275" s="127" t="s">
        <v>369</v>
      </c>
      <c r="M275" s="127" t="s">
        <v>175</v>
      </c>
      <c r="N275" s="127"/>
      <c r="O275" s="127"/>
      <c r="P275" s="153"/>
      <c r="Q275" s="153"/>
      <c r="R275" s="153"/>
      <c r="S275" s="5"/>
    </row>
    <row r="276" spans="2:19" s="135" customFormat="1" ht="56.25" outlineLevel="1" x14ac:dyDescent="0.25">
      <c r="B276" s="218"/>
      <c r="C276" s="22">
        <v>11</v>
      </c>
      <c r="D276" s="54" t="s">
        <v>468</v>
      </c>
      <c r="E276" s="162" t="s">
        <v>450</v>
      </c>
      <c r="F276" s="198" t="s">
        <v>426</v>
      </c>
      <c r="G276" s="198" t="s">
        <v>452</v>
      </c>
      <c r="H276" s="41"/>
      <c r="I276" s="41">
        <v>40000</v>
      </c>
      <c r="J276" s="41">
        <v>500000</v>
      </c>
      <c r="K276" s="204">
        <v>1460000</v>
      </c>
      <c r="L276" s="204"/>
      <c r="M276" s="204"/>
      <c r="N276" s="204"/>
      <c r="O276" s="59">
        <f>SUM(H276:N276)</f>
        <v>2000000</v>
      </c>
      <c r="P276" s="149"/>
      <c r="Q276" s="149"/>
      <c r="R276" s="149"/>
      <c r="S276" s="148">
        <v>2000000</v>
      </c>
    </row>
    <row r="277" spans="2:19" s="135" customFormat="1" ht="75" outlineLevel="1" x14ac:dyDescent="0.25">
      <c r="B277" s="218"/>
      <c r="C277" s="22">
        <v>12</v>
      </c>
      <c r="D277" s="54" t="s">
        <v>469</v>
      </c>
      <c r="E277" s="162" t="s">
        <v>450</v>
      </c>
      <c r="F277" s="198" t="s">
        <v>426</v>
      </c>
      <c r="G277" s="198" t="s">
        <v>451</v>
      </c>
      <c r="H277" s="41"/>
      <c r="I277" s="41"/>
      <c r="J277" s="41"/>
      <c r="K277" s="41"/>
      <c r="L277" s="41"/>
      <c r="M277" s="41">
        <v>4200000</v>
      </c>
      <c r="N277" s="41">
        <v>4200000</v>
      </c>
      <c r="O277" s="59">
        <f>SUM(H277:N277)</f>
        <v>8400000</v>
      </c>
      <c r="P277" s="149"/>
      <c r="Q277" s="149"/>
      <c r="R277" s="149"/>
      <c r="S277" s="148">
        <v>8400000</v>
      </c>
    </row>
    <row r="278" spans="2:19" s="135" customFormat="1" ht="18.75" outlineLevel="1" x14ac:dyDescent="0.3">
      <c r="B278" s="218"/>
      <c r="C278" s="22"/>
      <c r="D278" s="54"/>
      <c r="E278" s="162"/>
      <c r="F278" s="198"/>
      <c r="G278" s="198"/>
      <c r="H278" s="23"/>
      <c r="I278" s="23"/>
      <c r="J278" s="23"/>
      <c r="K278" s="23"/>
      <c r="L278" s="23"/>
      <c r="M278" s="23"/>
      <c r="N278" s="23"/>
      <c r="O278" s="136"/>
      <c r="P278" s="29"/>
      <c r="Q278" s="29"/>
      <c r="R278" s="29"/>
      <c r="S278" s="29"/>
    </row>
    <row r="279" spans="2:19" ht="38.25" customHeight="1" x14ac:dyDescent="0.25">
      <c r="B279" s="209" t="s">
        <v>195</v>
      </c>
      <c r="C279" s="210"/>
      <c r="D279" s="210"/>
      <c r="E279" s="210"/>
      <c r="F279" s="210"/>
      <c r="G279" s="211"/>
      <c r="H279" s="104">
        <f>H280</f>
        <v>0</v>
      </c>
      <c r="I279" s="104">
        <f t="shared" ref="I279:S279" si="36">I280</f>
        <v>0</v>
      </c>
      <c r="J279" s="104">
        <f t="shared" si="36"/>
        <v>0</v>
      </c>
      <c r="K279" s="104">
        <f t="shared" si="36"/>
        <v>0</v>
      </c>
      <c r="L279" s="104">
        <f t="shared" si="36"/>
        <v>0</v>
      </c>
      <c r="M279" s="104">
        <f t="shared" si="36"/>
        <v>0</v>
      </c>
      <c r="N279" s="104">
        <f t="shared" si="36"/>
        <v>0</v>
      </c>
      <c r="O279" s="104">
        <f t="shared" si="36"/>
        <v>30000000</v>
      </c>
      <c r="P279" s="104">
        <f t="shared" si="36"/>
        <v>0</v>
      </c>
      <c r="Q279" s="104">
        <f t="shared" si="36"/>
        <v>0</v>
      </c>
      <c r="R279" s="104">
        <f t="shared" si="36"/>
        <v>0</v>
      </c>
      <c r="S279" s="104">
        <f t="shared" si="36"/>
        <v>0</v>
      </c>
    </row>
    <row r="280" spans="2:19" ht="97.5" customHeight="1" x14ac:dyDescent="0.25">
      <c r="B280" s="9" t="s">
        <v>2</v>
      </c>
      <c r="C280" s="215" t="s">
        <v>196</v>
      </c>
      <c r="D280" s="216"/>
      <c r="E280" s="157" t="s">
        <v>197</v>
      </c>
      <c r="F280" s="157" t="s">
        <v>198</v>
      </c>
      <c r="G280" s="157" t="s">
        <v>54</v>
      </c>
      <c r="H280" s="2"/>
      <c r="I280" s="2"/>
      <c r="J280" s="2"/>
      <c r="K280" s="2"/>
      <c r="L280" s="2"/>
      <c r="M280" s="2"/>
      <c r="N280" s="2"/>
      <c r="O280" s="103">
        <v>30000000</v>
      </c>
      <c r="P280" s="2"/>
      <c r="Q280" s="2"/>
      <c r="R280" s="2"/>
      <c r="S280" s="2"/>
    </row>
    <row r="281" spans="2:19" s="21" customFormat="1" ht="56.25" outlineLevel="1" x14ac:dyDescent="0.25">
      <c r="B281" s="56"/>
      <c r="C281" s="55">
        <v>1</v>
      </c>
      <c r="D281" s="15" t="s">
        <v>52</v>
      </c>
      <c r="E281" s="170" t="s">
        <v>6</v>
      </c>
      <c r="F281" s="170" t="s">
        <v>423</v>
      </c>
      <c r="G281" s="170"/>
      <c r="H281" s="15"/>
      <c r="I281" s="15"/>
      <c r="J281" s="15"/>
      <c r="K281" s="15"/>
      <c r="L281" s="15"/>
      <c r="M281" s="15"/>
      <c r="N281" s="15"/>
      <c r="O281" s="30">
        <v>2000000</v>
      </c>
      <c r="P281" s="62"/>
      <c r="Q281" s="30">
        <v>2000000</v>
      </c>
      <c r="R281" s="63"/>
      <c r="S281" s="63"/>
    </row>
    <row r="282" spans="2:19" ht="78" outlineLevel="1" x14ac:dyDescent="0.25">
      <c r="B282" s="207"/>
      <c r="C282" s="4">
        <v>2</v>
      </c>
      <c r="D282" s="11" t="s">
        <v>53</v>
      </c>
      <c r="E282" s="174" t="s">
        <v>13</v>
      </c>
      <c r="F282" s="203" t="s">
        <v>14</v>
      </c>
      <c r="G282" s="199"/>
      <c r="H282" s="12"/>
      <c r="I282" s="12"/>
      <c r="J282" s="12"/>
      <c r="K282" s="12"/>
      <c r="L282" s="12"/>
      <c r="M282" s="12"/>
      <c r="N282" s="12"/>
      <c r="O282" s="27">
        <v>6000000</v>
      </c>
      <c r="P282" s="27">
        <v>5400000</v>
      </c>
      <c r="Q282" s="27">
        <v>0</v>
      </c>
      <c r="R282" s="27">
        <v>600000</v>
      </c>
      <c r="S282" s="35"/>
    </row>
    <row r="283" spans="2:19" ht="18.75" outlineLevel="1" x14ac:dyDescent="0.25">
      <c r="B283" s="207"/>
      <c r="C283" s="55">
        <v>3</v>
      </c>
      <c r="D283" s="25"/>
      <c r="E283" s="175"/>
      <c r="F283" s="175"/>
      <c r="G283" s="175"/>
      <c r="H283" s="25"/>
      <c r="I283" s="25"/>
      <c r="J283" s="25"/>
      <c r="K283" s="25"/>
      <c r="L283" s="25"/>
      <c r="M283" s="25"/>
      <c r="N283" s="25"/>
      <c r="O283" s="72"/>
      <c r="P283" s="25"/>
      <c r="Q283" s="25"/>
      <c r="R283" s="25"/>
      <c r="S283" s="25"/>
    </row>
    <row r="284" spans="2:19" ht="18.75" outlineLevel="1" x14ac:dyDescent="0.25">
      <c r="B284" s="208"/>
      <c r="C284" s="4">
        <v>4</v>
      </c>
      <c r="D284" s="25"/>
      <c r="E284" s="175"/>
      <c r="F284" s="175"/>
      <c r="G284" s="175"/>
      <c r="H284" s="25"/>
      <c r="I284" s="25"/>
      <c r="J284" s="25"/>
      <c r="K284" s="25"/>
      <c r="L284" s="25"/>
      <c r="M284" s="25"/>
      <c r="N284" s="25"/>
      <c r="O284" s="72"/>
      <c r="P284" s="25"/>
      <c r="Q284" s="25"/>
      <c r="R284" s="25"/>
      <c r="S284" s="25"/>
    </row>
    <row r="311" spans="8:22" x14ac:dyDescent="0.25">
      <c r="H311"/>
      <c r="I311"/>
      <c r="J311"/>
      <c r="K311"/>
      <c r="L311"/>
      <c r="M311"/>
      <c r="N311"/>
      <c r="O311"/>
      <c r="V311" s="126"/>
    </row>
  </sheetData>
  <mergeCells count="34">
    <mergeCell ref="B2:S2"/>
    <mergeCell ref="O5:O6"/>
    <mergeCell ref="H5:N5"/>
    <mergeCell ref="P5:S5"/>
    <mergeCell ref="E5:E6"/>
    <mergeCell ref="F5:F6"/>
    <mergeCell ref="G5:G6"/>
    <mergeCell ref="B5:D6"/>
    <mergeCell ref="B182:G182"/>
    <mergeCell ref="C179:G179"/>
    <mergeCell ref="B7:G7"/>
    <mergeCell ref="C183:G183"/>
    <mergeCell ref="C246:G246"/>
    <mergeCell ref="B184:B245"/>
    <mergeCell ref="C9:G9"/>
    <mergeCell ref="C18:G18"/>
    <mergeCell ref="C39:G39"/>
    <mergeCell ref="C110:G110"/>
    <mergeCell ref="K276:N276"/>
    <mergeCell ref="O86:O87"/>
    <mergeCell ref="B282:B284"/>
    <mergeCell ref="B279:G279"/>
    <mergeCell ref="B8:G8"/>
    <mergeCell ref="C280:D280"/>
    <mergeCell ref="B40:B109"/>
    <mergeCell ref="B111:B178"/>
    <mergeCell ref="B247:B251"/>
    <mergeCell ref="B10:B17"/>
    <mergeCell ref="B19:B38"/>
    <mergeCell ref="B180:B181"/>
    <mergeCell ref="B253:B258"/>
    <mergeCell ref="B260:B278"/>
    <mergeCell ref="C252:G252"/>
    <mergeCell ref="C259:G259"/>
  </mergeCells>
  <pageMargins left="0.7" right="0.7" top="0.75" bottom="0.75" header="0.3" footer="0.3"/>
  <pageSetup paperSize="9" scale="45"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8" sqref="E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свод</vt:lpstr>
      <vt:lpstr>Лист4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2023-08-01T12:06:53Z</dcterms:modified>
</cp:coreProperties>
</file>